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polajzar\Documents\BOSTJAN\2021_PROJEKTI\EU_KANALIZACIJA_1_faza\JNVV\PDF_novo\SKLOP A\POPISI DEL\"/>
    </mc:Choice>
  </mc:AlternateContent>
  <bookViews>
    <workbookView xWindow="-120" yWindow="-120" windowWidth="29040" windowHeight="15840" tabRatio="877"/>
  </bookViews>
  <sheets>
    <sheet name="REKAPITULACIJA UPR.,NEUPR. STR." sheetId="79" r:id="rId1"/>
    <sheet name="SKUPNA REKAPITULACIJA" sheetId="71" r:id="rId2"/>
    <sheet name="Predhodna in pripravljalna dela" sheetId="35" r:id="rId3"/>
    <sheet name="kanal K4" sheetId="44" r:id="rId4"/>
    <sheet name="kanal K4.1" sheetId="45" r:id="rId5"/>
    <sheet name="kanal K4.1.1 in K4.1.2" sheetId="46" r:id="rId6"/>
    <sheet name="kanal K4.2" sheetId="60" r:id="rId7"/>
    <sheet name="kanal K4.3" sheetId="47" r:id="rId8"/>
    <sheet name="kanal K4.4" sheetId="48" r:id="rId9"/>
    <sheet name="kanal K4.5" sheetId="62" r:id="rId10"/>
    <sheet name="kanal K4.5- tlačni" sheetId="63" r:id="rId11"/>
    <sheet name="kanal K4.6" sheetId="61" r:id="rId12"/>
    <sheet name="Črpališče Č3" sheetId="34" r:id="rId13"/>
    <sheet name="Črpališče Č5" sheetId="33" r:id="rId14"/>
    <sheet name="kanalizacija - nastavki za HP" sheetId="50" r:id="rId15"/>
    <sheet name="kanalizacija - nast. HP na K4.6" sheetId="51" r:id="rId16"/>
    <sheet name="kanalizacija - HPK 36 na K4.1.1" sheetId="69" r:id="rId17"/>
    <sheet name="kanalizacija - hišna črpališča" sheetId="81" r:id="rId18"/>
    <sheet name="ZBDV" sheetId="36" r:id="rId19"/>
    <sheet name="padavinski PK1.0" sheetId="53" r:id="rId20"/>
    <sheet name="padavinski PK1.1" sheetId="54" r:id="rId21"/>
    <sheet name="padavinski PK1.1.1" sheetId="55" r:id="rId22"/>
    <sheet name="padavinski PK1.2" sheetId="56" r:id="rId23"/>
    <sheet name="padavinski PK2.0" sheetId="57" r:id="rId24"/>
    <sheet name="padavinski PK3.0" sheetId="58" r:id="rId25"/>
    <sheet name="padavinski PK3.1" sheetId="59" r:id="rId26"/>
    <sheet name="padavinski - HP" sheetId="70" r:id="rId27"/>
    <sheet name="primarni vodovod" sheetId="38" r:id="rId28"/>
    <sheet name="sek. vodovod - veja 1" sheetId="40" r:id="rId29"/>
    <sheet name="sek. vodovod - veja 2" sheetId="41" r:id="rId30"/>
    <sheet name="sek. vodovod - veja 3" sheetId="64" r:id="rId31"/>
    <sheet name="sek. vodovod - veja 4" sheetId="42" r:id="rId32"/>
    <sheet name="sek. vodovod - veja 5" sheetId="43" r:id="rId33"/>
    <sheet name="vodovod - HP" sheetId="49" r:id="rId34"/>
    <sheet name="rekonstrukcija ceste - odsek 1" sheetId="65" r:id="rId35"/>
    <sheet name="rekonstrukcija ceste - odsek 2" sheetId="66" r:id="rId36"/>
    <sheet name="rekonstrukcija ceste - odsek 3" sheetId="67" r:id="rId37"/>
    <sheet name="rekonstrukcija ceste - odsek 4" sheetId="68" r:id="rId38"/>
    <sheet name="javna razsvetljava" sheetId="74" r:id="rId39"/>
    <sheet name="NN priključek Č3" sheetId="75" r:id="rId40"/>
    <sheet name="NN priključek Č5" sheetId="76" r:id="rId41"/>
    <sheet name="EI notranji razvod Č3" sheetId="77" r:id="rId42"/>
    <sheet name="EI notranji razvod Č5" sheetId="78" r:id="rId43"/>
    <sheet name="sopolaganje za optiko" sheetId="80" r:id="rId44"/>
  </sheets>
  <definedNames>
    <definedName name="_xlnm.Print_Area" localSheetId="12">'Črpališče Č3'!$A$1:$F$89</definedName>
    <definedName name="_xlnm.Print_Area" localSheetId="13">'Črpališče Č5'!$A$1:$F$92</definedName>
    <definedName name="_xlnm.Print_Area" localSheetId="41">'EI notranji razvod Č3'!$A$1:$F$129</definedName>
    <definedName name="_xlnm.Print_Area" localSheetId="42">'EI notranji razvod Č5'!$A$1:$F$129</definedName>
    <definedName name="_xlnm.Print_Area" localSheetId="38">'javna razsvetljava'!$A$1:$G$120</definedName>
    <definedName name="_xlnm.Print_Area" localSheetId="3">'kanal K4'!$A$1:$F$104</definedName>
    <definedName name="_xlnm.Print_Area" localSheetId="4">'kanal K4.1'!$A$1:$F$85</definedName>
    <definedName name="_xlnm.Print_Area" localSheetId="5">'kanal K4.1.1 in K4.1.2'!$A$1:$F$83</definedName>
    <definedName name="_xlnm.Print_Area" localSheetId="6">'kanal K4.2'!$A$1:$F$74</definedName>
    <definedName name="_xlnm.Print_Area" localSheetId="7">'kanal K4.3'!$A$1:$F$70</definedName>
    <definedName name="_xlnm.Print_Area" localSheetId="8">'kanal K4.4'!$A$1:$F$78</definedName>
    <definedName name="_xlnm.Print_Area" localSheetId="9">'kanal K4.5'!$A$1:$F$83</definedName>
    <definedName name="_xlnm.Print_Area" localSheetId="10">'kanal K4.5- tlačni'!$A$1:$F$69</definedName>
    <definedName name="_xlnm.Print_Area" localSheetId="11">'kanal K4.6'!$A$1:$F$77</definedName>
    <definedName name="_xlnm.Print_Area" localSheetId="17">'kanalizacija - hišna črpališča'!$A$1:$F$59</definedName>
    <definedName name="_xlnm.Print_Area" localSheetId="16">'kanalizacija - HPK 36 na K4.1.1'!$A$1:$F$75</definedName>
    <definedName name="_xlnm.Print_Area" localSheetId="15">'kanalizacija - nast. HP na K4.6'!$A$1:$F$83</definedName>
    <definedName name="_xlnm.Print_Area" localSheetId="14">'kanalizacija - nastavki za HP'!$A$1:$F$71</definedName>
    <definedName name="_xlnm.Print_Area" localSheetId="39">'NN priključek Č3'!#REF!</definedName>
    <definedName name="_xlnm.Print_Area" localSheetId="40">'NN priključek Č5'!#REF!</definedName>
    <definedName name="_xlnm.Print_Area" localSheetId="26">'padavinski - HP'!$A$1:$F$70</definedName>
    <definedName name="_xlnm.Print_Area" localSheetId="19">'padavinski PK1.0'!$A$1:$F$89</definedName>
    <definedName name="_xlnm.Print_Area" localSheetId="20">'padavinski PK1.1'!$A$1:$F$85</definedName>
    <definedName name="_xlnm.Print_Area" localSheetId="21">'padavinski PK1.1.1'!$A$1:$F$85</definedName>
    <definedName name="_xlnm.Print_Area" localSheetId="22">'padavinski PK1.2'!$A$1:$F$81</definedName>
    <definedName name="_xlnm.Print_Area" localSheetId="23">'padavinski PK2.0'!$A$1:$F$90</definedName>
    <definedName name="_xlnm.Print_Area" localSheetId="24">'padavinski PK3.0'!$A$1:$F$101</definedName>
    <definedName name="_xlnm.Print_Area" localSheetId="25">'padavinski PK3.1'!$A$1:$F$89</definedName>
    <definedName name="_xlnm.Print_Area" localSheetId="2">'Predhodna in pripravljalna dela'!$A$1:$F$32</definedName>
    <definedName name="_xlnm.Print_Area" localSheetId="27">'primarni vodovod'!$A$1:$F$104</definedName>
    <definedName name="_xlnm.Print_Area" localSheetId="0">'REKAPITULACIJA UPR.,NEUPR. STR.'!$A$1:$F$47</definedName>
    <definedName name="_xlnm.Print_Area" localSheetId="34">'rekonstrukcija ceste - odsek 1'!$A$1:$F$162</definedName>
    <definedName name="_xlnm.Print_Area" localSheetId="35">'rekonstrukcija ceste - odsek 2'!$A$1:$F$129</definedName>
    <definedName name="_xlnm.Print_Area" localSheetId="36">'rekonstrukcija ceste - odsek 3'!$A$1:$F$140</definedName>
    <definedName name="_xlnm.Print_Area" localSheetId="37">'rekonstrukcija ceste - odsek 4'!$A$1:$F$213</definedName>
    <definedName name="_xlnm.Print_Area" localSheetId="28">'sek. vodovod - veja 1'!$A$1:$F$76</definedName>
    <definedName name="_xlnm.Print_Area" localSheetId="29">'sek. vodovod - veja 2'!$A$1:$F$72</definedName>
    <definedName name="_xlnm.Print_Area" localSheetId="30">'sek. vodovod - veja 3'!$A$1:$F$82</definedName>
    <definedName name="_xlnm.Print_Area" localSheetId="31">'sek. vodovod - veja 4'!$A$1:$F$74</definedName>
    <definedName name="_xlnm.Print_Area" localSheetId="32">'sek. vodovod - veja 5'!$A$1:$F$80</definedName>
    <definedName name="_xlnm.Print_Area" localSheetId="1">'SKUPNA REKAPITULACIJA'!$A$1:$I$79</definedName>
    <definedName name="_xlnm.Print_Area" localSheetId="43">'sopolaganje za optiko'!$A$1:$F$35</definedName>
    <definedName name="_xlnm.Print_Area" localSheetId="33">'vodovod - HP'!$A$1:$F$73</definedName>
    <definedName name="_xlnm.Print_Area" localSheetId="18">ZBDV!$A$1:$F$117</definedName>
    <definedName name="_xlnm.Print_Titles" localSheetId="3">'kanal K4'!$1:$1</definedName>
    <definedName name="_xlnm.Print_Titles" localSheetId="4">'kanal K4.1'!$1:$1</definedName>
    <definedName name="_xlnm.Print_Titles" localSheetId="5">'kanal K4.1.1 in K4.1.2'!$1:$1</definedName>
    <definedName name="_xlnm.Print_Titles" localSheetId="6">'kanal K4.2'!$1:$1</definedName>
    <definedName name="_xlnm.Print_Titles" localSheetId="7">'kanal K4.3'!$1:$1</definedName>
    <definedName name="_xlnm.Print_Titles" localSheetId="8">'kanal K4.4'!$1:$1</definedName>
    <definedName name="_xlnm.Print_Titles" localSheetId="9">'kanal K4.5'!$1:$1</definedName>
    <definedName name="_xlnm.Print_Titles" localSheetId="10">'kanal K4.5- tlačni'!$1:$1</definedName>
    <definedName name="_xlnm.Print_Titles" localSheetId="11">'kanal K4.6'!$1:$1</definedName>
    <definedName name="_xlnm.Print_Titles" localSheetId="17">'kanalizacija - hišna črpališča'!$1:$1</definedName>
    <definedName name="_xlnm.Print_Titles" localSheetId="16">'kanalizacija - HPK 36 na K4.1.1'!$1:$1</definedName>
    <definedName name="_xlnm.Print_Titles" localSheetId="15">'kanalizacija - nast. HP na K4.6'!$1:$1</definedName>
    <definedName name="_xlnm.Print_Titles" localSheetId="14">'kanalizacija - nastavki za HP'!$1:$1</definedName>
    <definedName name="_xlnm.Print_Titles" localSheetId="26">'padavinski - HP'!$1:$1</definedName>
    <definedName name="_xlnm.Print_Titles" localSheetId="19">'padavinski PK1.0'!$1:$1</definedName>
    <definedName name="_xlnm.Print_Titles" localSheetId="20">'padavinski PK1.1'!$1:$1</definedName>
    <definedName name="_xlnm.Print_Titles" localSheetId="21">'padavinski PK1.1.1'!$1:$1</definedName>
    <definedName name="_xlnm.Print_Titles" localSheetId="22">'padavinski PK1.2'!$1:$1</definedName>
    <definedName name="_xlnm.Print_Titles" localSheetId="23">'padavinski PK2.0'!$1:$1</definedName>
    <definedName name="_xlnm.Print_Titles" localSheetId="24">'padavinski PK3.0'!$1:$1</definedName>
    <definedName name="_xlnm.Print_Titles" localSheetId="25">'padavinski PK3.1'!$1:$1</definedName>
    <definedName name="_xlnm.Print_Titles" localSheetId="2">'Predhodna in pripravljalna dela'!$1:$1</definedName>
    <definedName name="_xlnm.Print_Titles" localSheetId="27">'primarni vodovod'!$1:$1</definedName>
    <definedName name="_xlnm.Print_Titles" localSheetId="34">'rekonstrukcija ceste - odsek 1'!$1:$1</definedName>
    <definedName name="_xlnm.Print_Titles" localSheetId="35">'rekonstrukcija ceste - odsek 2'!#REF!</definedName>
    <definedName name="_xlnm.Print_Titles" localSheetId="36">'rekonstrukcija ceste - odsek 3'!#REF!</definedName>
    <definedName name="_xlnm.Print_Titles" localSheetId="37">'rekonstrukcija ceste - odsek 4'!#REF!</definedName>
    <definedName name="_xlnm.Print_Titles" localSheetId="28">'sek. vodovod - veja 1'!$1:$1</definedName>
    <definedName name="_xlnm.Print_Titles" localSheetId="29">'sek. vodovod - veja 2'!$1:$1</definedName>
    <definedName name="_xlnm.Print_Titles" localSheetId="30">'sek. vodovod - veja 3'!$1:$1</definedName>
    <definedName name="_xlnm.Print_Titles" localSheetId="31">'sek. vodovod - veja 4'!$1:$1</definedName>
    <definedName name="_xlnm.Print_Titles" localSheetId="32">'sek. vodovod - veja 5'!$1:$1</definedName>
    <definedName name="_xlnm.Print_Titles" localSheetId="43">'sopolaganje za optiko'!$1:$1</definedName>
    <definedName name="_xlnm.Print_Titles" localSheetId="33">'vodovod - HP'!$1:$1</definedName>
    <definedName name="_xlnm.Print_Titles" localSheetId="18">ZBDV!$1:$1</definedName>
  </definedNames>
  <calcPr calcId="162913"/>
</workbook>
</file>

<file path=xl/calcChain.xml><?xml version="1.0" encoding="utf-8"?>
<calcChain xmlns="http://schemas.openxmlformats.org/spreadsheetml/2006/main">
  <c r="D47" i="71" l="1"/>
  <c r="C47" i="71"/>
  <c r="B47" i="71"/>
  <c r="F47" i="69"/>
  <c r="F54" i="51"/>
  <c r="F49" i="61"/>
  <c r="F43" i="63"/>
  <c r="F50" i="48"/>
  <c r="F45" i="47"/>
  <c r="F49" i="60"/>
  <c r="F55" i="46"/>
  <c r="F56" i="45"/>
  <c r="F76" i="44"/>
  <c r="F45" i="81" l="1"/>
  <c r="F44" i="81"/>
  <c r="F43" i="81"/>
  <c r="F42" i="81"/>
  <c r="F41" i="81"/>
  <c r="F46" i="81" s="1"/>
  <c r="F56" i="81" s="1"/>
  <c r="E47" i="71" s="1"/>
  <c r="F47" i="71" s="1"/>
  <c r="F40" i="81"/>
  <c r="F35" i="81"/>
  <c r="F34" i="81"/>
  <c r="F33" i="81"/>
  <c r="F32" i="81"/>
  <c r="F24" i="81"/>
  <c r="F23" i="81"/>
  <c r="F22" i="81"/>
  <c r="F21" i="81"/>
  <c r="F20" i="81"/>
  <c r="F19" i="81"/>
  <c r="F18" i="81"/>
  <c r="F17" i="81"/>
  <c r="F16" i="81"/>
  <c r="F15" i="81"/>
  <c r="F13" i="81"/>
  <c r="F12" i="81"/>
  <c r="F6" i="81"/>
  <c r="F5" i="81"/>
  <c r="F4" i="81"/>
  <c r="F4" i="36"/>
  <c r="F36" i="81" l="1"/>
  <c r="F54" i="81" s="1"/>
  <c r="F25" i="81"/>
  <c r="F52" i="81" s="1"/>
  <c r="F7" i="81"/>
  <c r="F50" i="81" s="1"/>
  <c r="F24" i="80"/>
  <c r="F23" i="80"/>
  <c r="F22" i="80"/>
  <c r="F21" i="80"/>
  <c r="F20" i="80"/>
  <c r="F19" i="80"/>
  <c r="F18" i="80"/>
  <c r="F17" i="80"/>
  <c r="F16" i="80"/>
  <c r="F15" i="80"/>
  <c r="F141" i="68"/>
  <c r="F146" i="68"/>
  <c r="F147" i="68"/>
  <c r="F148" i="68"/>
  <c r="F152" i="68"/>
  <c r="F154" i="68"/>
  <c r="F161" i="68"/>
  <c r="F163" i="68"/>
  <c r="F165" i="68"/>
  <c r="F167" i="68"/>
  <c r="F171" i="68"/>
  <c r="F173" i="68"/>
  <c r="F175" i="68"/>
  <c r="F183" i="68"/>
  <c r="F181" i="68"/>
  <c r="F206" i="68"/>
  <c r="F79" i="71"/>
  <c r="F208" i="68"/>
  <c r="G79" i="71"/>
  <c r="F7" i="68"/>
  <c r="F9" i="68"/>
  <c r="F11" i="68"/>
  <c r="F13" i="68"/>
  <c r="F17" i="68"/>
  <c r="F19" i="68"/>
  <c r="F21" i="68"/>
  <c r="F23" i="68"/>
  <c r="F25" i="68"/>
  <c r="F27" i="68"/>
  <c r="F29" i="68"/>
  <c r="F31" i="68"/>
  <c r="F33" i="68"/>
  <c r="F35" i="68"/>
  <c r="F37" i="68"/>
  <c r="F198" i="68"/>
  <c r="B79" i="71"/>
  <c r="F43" i="68"/>
  <c r="F45" i="68"/>
  <c r="F47" i="68"/>
  <c r="F49" i="68"/>
  <c r="F53" i="68"/>
  <c r="F57" i="68"/>
  <c r="F62" i="68"/>
  <c r="F64" i="68"/>
  <c r="F69" i="68"/>
  <c r="F71" i="68"/>
  <c r="F200" i="68"/>
  <c r="C79" i="71"/>
  <c r="F77" i="68"/>
  <c r="F81" i="68"/>
  <c r="F85" i="68"/>
  <c r="F87" i="68"/>
  <c r="F92" i="68"/>
  <c r="F97" i="68"/>
  <c r="F98" i="68"/>
  <c r="F100" i="68"/>
  <c r="F202" i="68"/>
  <c r="D79" i="71"/>
  <c r="F106" i="68"/>
  <c r="F111" i="68"/>
  <c r="F112" i="68"/>
  <c r="F113" i="68"/>
  <c r="F114" i="68"/>
  <c r="F118" i="68"/>
  <c r="F122" i="68"/>
  <c r="F124" i="68"/>
  <c r="F126" i="68"/>
  <c r="F130" i="68"/>
  <c r="F132" i="68"/>
  <c r="F134" i="68"/>
  <c r="F204" i="68"/>
  <c r="E79" i="71"/>
  <c r="A79" i="71"/>
  <c r="F185" i="68"/>
  <c r="F187" i="68"/>
  <c r="F189" i="68"/>
  <c r="F191" i="68"/>
  <c r="G78" i="71"/>
  <c r="G76" i="71"/>
  <c r="F8" i="76"/>
  <c r="F9" i="76"/>
  <c r="F10" i="76"/>
  <c r="F11" i="76"/>
  <c r="F12" i="76"/>
  <c r="F15" i="76"/>
  <c r="F57" i="76"/>
  <c r="F13" i="76"/>
  <c r="F21" i="76"/>
  <c r="E24" i="76"/>
  <c r="F24" i="76"/>
  <c r="F58" i="76"/>
  <c r="F29" i="76"/>
  <c r="F38" i="76"/>
  <c r="F59" i="76" s="1"/>
  <c r="F30" i="76"/>
  <c r="F31" i="76"/>
  <c r="F32" i="76"/>
  <c r="F33" i="76"/>
  <c r="F34" i="76"/>
  <c r="F35" i="76"/>
  <c r="F44" i="76"/>
  <c r="F45" i="76"/>
  <c r="F46" i="76"/>
  <c r="F47" i="76"/>
  <c r="F48" i="76"/>
  <c r="F49" i="76"/>
  <c r="F51" i="76" s="1"/>
  <c r="F60" i="76" s="1"/>
  <c r="F119" i="78"/>
  <c r="F118" i="78"/>
  <c r="F117" i="78"/>
  <c r="F104" i="78"/>
  <c r="F93" i="78"/>
  <c r="F65" i="78"/>
  <c r="E131" i="78"/>
  <c r="F131" i="78"/>
  <c r="E130" i="78"/>
  <c r="F130" i="78"/>
  <c r="E128" i="78"/>
  <c r="E115" i="78"/>
  <c r="F110" i="78"/>
  <c r="F109" i="78"/>
  <c r="F112" i="78" s="1"/>
  <c r="F120" i="78" s="1"/>
  <c r="F121" i="78" s="1"/>
  <c r="F108" i="78"/>
  <c r="E104" i="78"/>
  <c r="F102" i="78"/>
  <c r="F101" i="78"/>
  <c r="F100" i="78"/>
  <c r="F99" i="78"/>
  <c r="F98" i="78"/>
  <c r="E96" i="78"/>
  <c r="F91" i="78"/>
  <c r="F90" i="78"/>
  <c r="F89" i="78"/>
  <c r="F88" i="78"/>
  <c r="F87" i="78"/>
  <c r="F86" i="78"/>
  <c r="F85" i="78"/>
  <c r="F84" i="78"/>
  <c r="F83" i="78"/>
  <c r="F82" i="78"/>
  <c r="F81" i="78"/>
  <c r="F80" i="78"/>
  <c r="F79" i="78"/>
  <c r="F78" i="78"/>
  <c r="F77" i="78"/>
  <c r="F76" i="78"/>
  <c r="F75" i="78"/>
  <c r="F74" i="78"/>
  <c r="F73" i="78"/>
  <c r="F72" i="78"/>
  <c r="F71" i="78"/>
  <c r="F63" i="78"/>
  <c r="F62" i="78"/>
  <c r="F61" i="78"/>
  <c r="F60" i="78"/>
  <c r="F59" i="78"/>
  <c r="E57" i="78"/>
  <c r="E56" i="78"/>
  <c r="E55" i="78"/>
  <c r="F52" i="78"/>
  <c r="F51" i="78"/>
  <c r="F50" i="78"/>
  <c r="F49" i="78"/>
  <c r="F48" i="78"/>
  <c r="F47" i="78"/>
  <c r="F46" i="78"/>
  <c r="F45" i="78"/>
  <c r="F44" i="78"/>
  <c r="F43" i="78"/>
  <c r="F42" i="78"/>
  <c r="F41" i="78"/>
  <c r="F40" i="78"/>
  <c r="F39" i="78"/>
  <c r="F38" i="78"/>
  <c r="F37" i="78"/>
  <c r="F36" i="78"/>
  <c r="F35" i="78"/>
  <c r="F34" i="78"/>
  <c r="F33" i="78"/>
  <c r="F32" i="78"/>
  <c r="F31" i="78"/>
  <c r="F30" i="78"/>
  <c r="F29" i="78"/>
  <c r="F28" i="78"/>
  <c r="F27" i="78"/>
  <c r="F26" i="78"/>
  <c r="F25" i="78"/>
  <c r="F24" i="78"/>
  <c r="F23" i="78"/>
  <c r="F22" i="78"/>
  <c r="F21" i="78"/>
  <c r="F20" i="78"/>
  <c r="F19" i="78"/>
  <c r="F18" i="78"/>
  <c r="F17" i="78"/>
  <c r="F16" i="78"/>
  <c r="F15" i="78"/>
  <c r="F14" i="78"/>
  <c r="F13" i="78"/>
  <c r="F12" i="78"/>
  <c r="F11" i="78"/>
  <c r="F10" i="78"/>
  <c r="F9" i="78"/>
  <c r="F54" i="78" s="1"/>
  <c r="F116" i="78" s="1"/>
  <c r="E8" i="78"/>
  <c r="E7" i="78"/>
  <c r="E4" i="78"/>
  <c r="F4" i="78"/>
  <c r="E131" i="77"/>
  <c r="F131" i="77"/>
  <c r="E130" i="77"/>
  <c r="F130" i="77"/>
  <c r="E128" i="77"/>
  <c r="E115" i="77"/>
  <c r="F110" i="77"/>
  <c r="F109" i="77"/>
  <c r="F108" i="77"/>
  <c r="F112" i="77" s="1"/>
  <c r="F120" i="77" s="1"/>
  <c r="E104" i="77"/>
  <c r="F102" i="77"/>
  <c r="F101" i="77"/>
  <c r="F100" i="77"/>
  <c r="F99" i="77"/>
  <c r="F104" i="77" s="1"/>
  <c r="F119" i="77" s="1"/>
  <c r="F98" i="77"/>
  <c r="E96" i="77"/>
  <c r="F91" i="77"/>
  <c r="F90" i="77"/>
  <c r="F89" i="77"/>
  <c r="F88" i="77"/>
  <c r="F87" i="77"/>
  <c r="F93" i="77" s="1"/>
  <c r="F118" i="77" s="1"/>
  <c r="F86" i="77"/>
  <c r="F85" i="77"/>
  <c r="F84" i="77"/>
  <c r="F83" i="77"/>
  <c r="F82" i="77"/>
  <c r="F81" i="77"/>
  <c r="F80" i="77"/>
  <c r="F79" i="77"/>
  <c r="F78" i="77"/>
  <c r="F77" i="77"/>
  <c r="F76" i="77"/>
  <c r="F75" i="77"/>
  <c r="F74" i="77"/>
  <c r="F73" i="77"/>
  <c r="F72" i="77"/>
  <c r="F71" i="77"/>
  <c r="F63" i="77"/>
  <c r="F62" i="77"/>
  <c r="F61" i="77"/>
  <c r="F65" i="77" s="1"/>
  <c r="F117" i="77" s="1"/>
  <c r="F60" i="77"/>
  <c r="F59" i="77"/>
  <c r="E57" i="77"/>
  <c r="E56" i="77"/>
  <c r="E55" i="77"/>
  <c r="F52" i="77"/>
  <c r="F51" i="77"/>
  <c r="F50" i="77"/>
  <c r="F49" i="77"/>
  <c r="F48" i="77"/>
  <c r="F47" i="77"/>
  <c r="F46" i="77"/>
  <c r="F45" i="77"/>
  <c r="F44" i="77"/>
  <c r="F43" i="77"/>
  <c r="F42" i="77"/>
  <c r="F41" i="77"/>
  <c r="F40" i="77"/>
  <c r="F39" i="77"/>
  <c r="F38" i="77"/>
  <c r="F37" i="77"/>
  <c r="F36" i="77"/>
  <c r="F35" i="77"/>
  <c r="F34" i="77"/>
  <c r="F33" i="77"/>
  <c r="F32" i="77"/>
  <c r="F31" i="77"/>
  <c r="F30" i="77"/>
  <c r="F29" i="77"/>
  <c r="F28" i="77"/>
  <c r="F27" i="77"/>
  <c r="F26" i="77"/>
  <c r="F25" i="77"/>
  <c r="F24" i="77"/>
  <c r="F23" i="77"/>
  <c r="F22" i="77"/>
  <c r="F21" i="77"/>
  <c r="F20" i="77"/>
  <c r="F19" i="77"/>
  <c r="F18" i="77"/>
  <c r="F17" i="77"/>
  <c r="F16" i="77"/>
  <c r="F15" i="77"/>
  <c r="F14" i="77"/>
  <c r="F13" i="77"/>
  <c r="F12" i="77"/>
  <c r="F11" i="77"/>
  <c r="F10" i="77"/>
  <c r="F9" i="77"/>
  <c r="E8" i="77"/>
  <c r="E7" i="77"/>
  <c r="E4" i="77"/>
  <c r="F4" i="77"/>
  <c r="F59" i="75"/>
  <c r="F58" i="75"/>
  <c r="F57" i="75"/>
  <c r="F56" i="75"/>
  <c r="F55" i="75"/>
  <c r="F54" i="75"/>
  <c r="F53" i="75"/>
  <c r="F52" i="75"/>
  <c r="F51" i="75"/>
  <c r="F50" i="75"/>
  <c r="F49" i="75"/>
  <c r="F48" i="75"/>
  <c r="F47" i="75"/>
  <c r="F46" i="75"/>
  <c r="F45" i="75"/>
  <c r="F36" i="75"/>
  <c r="F35" i="75"/>
  <c r="F34" i="75"/>
  <c r="F33" i="75"/>
  <c r="F32" i="75"/>
  <c r="F31" i="75"/>
  <c r="F30" i="75"/>
  <c r="F29" i="75"/>
  <c r="F39" i="75"/>
  <c r="E24" i="75"/>
  <c r="F21" i="75"/>
  <c r="F24" i="75"/>
  <c r="F13" i="75"/>
  <c r="F12" i="75"/>
  <c r="F11" i="75"/>
  <c r="F10" i="75"/>
  <c r="F15" i="75"/>
  <c r="F66" i="75"/>
  <c r="F9" i="75"/>
  <c r="F8" i="75"/>
  <c r="F68" i="75"/>
  <c r="F67" i="75"/>
  <c r="G110" i="74"/>
  <c r="G108" i="74"/>
  <c r="G106" i="74"/>
  <c r="G104" i="74"/>
  <c r="G102" i="74"/>
  <c r="G100" i="74"/>
  <c r="G98" i="74"/>
  <c r="G76" i="74"/>
  <c r="G72" i="74"/>
  <c r="G70" i="74"/>
  <c r="G68" i="74"/>
  <c r="G66" i="74"/>
  <c r="G64" i="74"/>
  <c r="G62" i="74"/>
  <c r="G59" i="74"/>
  <c r="G57" i="74"/>
  <c r="G55" i="74"/>
  <c r="G53" i="74"/>
  <c r="G51" i="74"/>
  <c r="G49" i="74"/>
  <c r="G40" i="74"/>
  <c r="G38" i="74"/>
  <c r="G36" i="74"/>
  <c r="G35" i="74"/>
  <c r="G32" i="74"/>
  <c r="G30" i="74"/>
  <c r="G28" i="74"/>
  <c r="G26" i="74"/>
  <c r="G24" i="74"/>
  <c r="G22" i="74"/>
  <c r="G16" i="74"/>
  <c r="G13" i="74"/>
  <c r="G11" i="74"/>
  <c r="G9" i="74"/>
  <c r="G7" i="74"/>
  <c r="G18" i="74"/>
  <c r="F116" i="74"/>
  <c r="C39" i="71"/>
  <c r="D39" i="71"/>
  <c r="C42" i="71"/>
  <c r="D42" i="71"/>
  <c r="C43" i="71"/>
  <c r="D43" i="71"/>
  <c r="C44" i="71"/>
  <c r="D44" i="71"/>
  <c r="C52" i="71"/>
  <c r="D52" i="71"/>
  <c r="C53" i="71"/>
  <c r="D53" i="71"/>
  <c r="C54" i="71"/>
  <c r="D54" i="71"/>
  <c r="C55" i="71"/>
  <c r="D55" i="71"/>
  <c r="C56" i="71"/>
  <c r="D56" i="71"/>
  <c r="E56" i="71"/>
  <c r="C57" i="71"/>
  <c r="D57" i="71"/>
  <c r="C58" i="71"/>
  <c r="D58" i="71"/>
  <c r="C59" i="71"/>
  <c r="D59" i="71"/>
  <c r="C60" i="71"/>
  <c r="D60" i="71"/>
  <c r="C65" i="71"/>
  <c r="D65" i="71"/>
  <c r="C66" i="71"/>
  <c r="D66" i="71"/>
  <c r="C67" i="71"/>
  <c r="D67" i="71"/>
  <c r="C68" i="71"/>
  <c r="D68" i="71"/>
  <c r="C69" i="71"/>
  <c r="D69" i="71"/>
  <c r="C70" i="71"/>
  <c r="D70" i="71"/>
  <c r="C71" i="71"/>
  <c r="D71" i="71"/>
  <c r="B76" i="71"/>
  <c r="C76" i="71"/>
  <c r="D76" i="71"/>
  <c r="E76" i="71"/>
  <c r="F76" i="71"/>
  <c r="B77" i="71"/>
  <c r="C77" i="71"/>
  <c r="D77" i="71"/>
  <c r="E77" i="71"/>
  <c r="B78" i="71"/>
  <c r="C78" i="71"/>
  <c r="D78" i="71"/>
  <c r="E78" i="71"/>
  <c r="F78" i="71"/>
  <c r="G74" i="74"/>
  <c r="G92" i="74"/>
  <c r="F118" i="74"/>
  <c r="G42" i="74"/>
  <c r="G44" i="74"/>
  <c r="F117" i="74"/>
  <c r="F94" i="67"/>
  <c r="F88" i="67"/>
  <c r="F100" i="36"/>
  <c r="F52" i="63"/>
  <c r="F51" i="63"/>
  <c r="F32" i="63"/>
  <c r="F31" i="63"/>
  <c r="F28" i="63"/>
  <c r="F27" i="63"/>
  <c r="F17" i="63"/>
  <c r="F9" i="63"/>
  <c r="F66" i="62"/>
  <c r="F65" i="62"/>
  <c r="F36" i="62"/>
  <c r="F35" i="62"/>
  <c r="F32" i="62"/>
  <c r="F31" i="62"/>
  <c r="F17" i="62"/>
  <c r="F9" i="62"/>
  <c r="F65" i="56"/>
  <c r="F64" i="56"/>
  <c r="F32" i="56"/>
  <c r="F31" i="56"/>
  <c r="F28" i="56"/>
  <c r="F27" i="56"/>
  <c r="F16" i="56"/>
  <c r="F9" i="56"/>
  <c r="F61" i="48"/>
  <c r="F60" i="48"/>
  <c r="F33" i="48"/>
  <c r="F32" i="48"/>
  <c r="F29" i="48"/>
  <c r="F28" i="48"/>
  <c r="F16" i="48"/>
  <c r="F9" i="48"/>
  <c r="F87" i="38"/>
  <c r="F86" i="38"/>
  <c r="F34" i="38"/>
  <c r="F33" i="38"/>
  <c r="F30" i="38"/>
  <c r="F29" i="38"/>
  <c r="F16" i="38"/>
  <c r="F9" i="38"/>
  <c r="D102" i="36"/>
  <c r="F102" i="36"/>
  <c r="D101" i="36"/>
  <c r="F101" i="36"/>
  <c r="F39" i="36"/>
  <c r="F38" i="36"/>
  <c r="F35" i="36"/>
  <c r="F34" i="36"/>
  <c r="D9" i="36"/>
  <c r="F73" i="53"/>
  <c r="F72" i="53"/>
  <c r="F38" i="53"/>
  <c r="F37" i="53"/>
  <c r="F34" i="53"/>
  <c r="F33" i="53"/>
  <c r="F20" i="53"/>
  <c r="F9" i="53"/>
  <c r="F58" i="42"/>
  <c r="F57" i="42"/>
  <c r="F31" i="42"/>
  <c r="F30" i="42"/>
  <c r="F27" i="42"/>
  <c r="F26" i="42"/>
  <c r="F16" i="42"/>
  <c r="F9" i="42"/>
  <c r="F18" i="44"/>
  <c r="F87" i="44"/>
  <c r="F86" i="44"/>
  <c r="F35" i="44"/>
  <c r="F36" i="44"/>
  <c r="F32" i="44"/>
  <c r="F31" i="44"/>
  <c r="F8" i="45"/>
  <c r="F9" i="44"/>
  <c r="F50" i="36"/>
  <c r="F73" i="44"/>
  <c r="F25" i="61"/>
  <c r="F26" i="62"/>
  <c r="F21" i="47"/>
  <c r="F25" i="60"/>
  <c r="F12" i="57"/>
  <c r="F58" i="59"/>
  <c r="F57" i="59"/>
  <c r="F56" i="59"/>
  <c r="F55" i="59"/>
  <c r="F54" i="59"/>
  <c r="F13" i="59"/>
  <c r="F12" i="59"/>
  <c r="F68" i="58"/>
  <c r="F67" i="58"/>
  <c r="F16" i="58"/>
  <c r="F15" i="58"/>
  <c r="F13" i="53"/>
  <c r="F12" i="53"/>
  <c r="F46" i="56"/>
  <c r="F47" i="48"/>
  <c r="F63" i="61"/>
  <c r="F55" i="63"/>
  <c r="F69" i="62"/>
  <c r="A35" i="71"/>
  <c r="F77" i="38"/>
  <c r="F62" i="40"/>
  <c r="F57" i="64"/>
  <c r="F50" i="64"/>
  <c r="F45" i="64"/>
  <c r="F55" i="64"/>
  <c r="F52" i="64"/>
  <c r="F53" i="64"/>
  <c r="F47" i="43"/>
  <c r="F45" i="43"/>
  <c r="F42" i="42"/>
  <c r="F40" i="42"/>
  <c r="F39" i="42"/>
  <c r="F56" i="64"/>
  <c r="F44" i="64"/>
  <c r="F41" i="64"/>
  <c r="F42" i="64"/>
  <c r="F40" i="64"/>
  <c r="F37" i="41"/>
  <c r="F36" i="41"/>
  <c r="F40" i="40"/>
  <c r="F39" i="41"/>
  <c r="F42" i="40"/>
  <c r="F58" i="38"/>
  <c r="F60" i="38"/>
  <c r="F51" i="38"/>
  <c r="F54" i="38"/>
  <c r="F50" i="38"/>
  <c r="F61" i="38"/>
  <c r="F28" i="59"/>
  <c r="F24" i="60"/>
  <c r="F24" i="61"/>
  <c r="F27" i="46"/>
  <c r="F28" i="45"/>
  <c r="F25" i="62"/>
  <c r="F25" i="44"/>
  <c r="F41" i="38"/>
  <c r="A10" i="71"/>
  <c r="A8" i="71"/>
  <c r="A7" i="71"/>
  <c r="A71" i="71"/>
  <c r="A70" i="71"/>
  <c r="A69" i="71"/>
  <c r="A68" i="71"/>
  <c r="A67" i="71"/>
  <c r="A66" i="71"/>
  <c r="A65" i="71"/>
  <c r="A78" i="71"/>
  <c r="A77" i="71"/>
  <c r="A76" i="71"/>
  <c r="A60" i="71"/>
  <c r="A59" i="71"/>
  <c r="A58" i="71"/>
  <c r="A57" i="71"/>
  <c r="A56" i="71"/>
  <c r="A55" i="71"/>
  <c r="A54" i="71"/>
  <c r="A53" i="71"/>
  <c r="A52" i="71"/>
  <c r="A46" i="71"/>
  <c r="A45" i="71"/>
  <c r="A44" i="71"/>
  <c r="A43" i="71"/>
  <c r="A42" i="71"/>
  <c r="A41" i="71"/>
  <c r="A40" i="71"/>
  <c r="A39" i="71"/>
  <c r="A38" i="71"/>
  <c r="A37" i="71"/>
  <c r="A36" i="71"/>
  <c r="A34" i="71"/>
  <c r="A33" i="71"/>
  <c r="A6" i="71"/>
  <c r="A9" i="71"/>
  <c r="F71" i="58"/>
  <c r="F70" i="58"/>
  <c r="F69" i="58"/>
  <c r="F66" i="58"/>
  <c r="F53" i="56"/>
  <c r="F52" i="56"/>
  <c r="F51" i="56"/>
  <c r="F50" i="56"/>
  <c r="F45" i="70"/>
  <c r="F47" i="50"/>
  <c r="F55" i="70"/>
  <c r="F9" i="70"/>
  <c r="F41" i="70"/>
  <c r="F56" i="70"/>
  <c r="F54" i="70"/>
  <c r="F53" i="70"/>
  <c r="F52" i="70"/>
  <c r="F51" i="70"/>
  <c r="F57" i="70" s="1"/>
  <c r="F67" i="70" s="1"/>
  <c r="E60" i="71" s="1"/>
  <c r="F46" i="70"/>
  <c r="F44" i="70"/>
  <c r="F43" i="70"/>
  <c r="F42" i="70"/>
  <c r="F33" i="70"/>
  <c r="F32" i="70"/>
  <c r="F31" i="70"/>
  <c r="F30" i="70"/>
  <c r="F29" i="70"/>
  <c r="F28" i="70"/>
  <c r="F27" i="70"/>
  <c r="F26" i="70"/>
  <c r="F25" i="70"/>
  <c r="F24" i="70"/>
  <c r="F23" i="70"/>
  <c r="F22" i="70"/>
  <c r="F20" i="70"/>
  <c r="F19" i="70"/>
  <c r="F18" i="70"/>
  <c r="F12" i="70"/>
  <c r="F11" i="70"/>
  <c r="F10" i="70"/>
  <c r="F8" i="70"/>
  <c r="F7" i="70"/>
  <c r="F6" i="70"/>
  <c r="F5" i="70"/>
  <c r="F4" i="70"/>
  <c r="F13" i="70" s="1"/>
  <c r="F61" i="70" s="1"/>
  <c r="F47" i="70"/>
  <c r="F65" i="70"/>
  <c r="F34" i="70"/>
  <c r="F63" i="70"/>
  <c r="F54" i="53"/>
  <c r="F60" i="53"/>
  <c r="F40" i="69"/>
  <c r="F46" i="51"/>
  <c r="F45" i="51"/>
  <c r="F58" i="53"/>
  <c r="F61" i="53"/>
  <c r="F59" i="53"/>
  <c r="F6" i="35"/>
  <c r="F5" i="35"/>
  <c r="F11" i="35" s="1"/>
  <c r="F9" i="79" s="1"/>
  <c r="F60" i="57"/>
  <c r="F41" i="49"/>
  <c r="F57" i="49"/>
  <c r="F56" i="49"/>
  <c r="F55" i="49"/>
  <c r="F8" i="49"/>
  <c r="F7" i="49"/>
  <c r="F53" i="49"/>
  <c r="F4" i="49"/>
  <c r="F66" i="64"/>
  <c r="F65" i="64"/>
  <c r="F64" i="64"/>
  <c r="F46" i="64"/>
  <c r="F47" i="64"/>
  <c r="F48" i="64"/>
  <c r="F49" i="64"/>
  <c r="F7" i="64"/>
  <c r="F31" i="58"/>
  <c r="F30" i="58"/>
  <c r="F45" i="69"/>
  <c r="F44" i="69"/>
  <c r="F43" i="69"/>
  <c r="F42" i="69"/>
  <c r="F39" i="69"/>
  <c r="F59" i="57"/>
  <c r="F58" i="57"/>
  <c r="F61" i="69"/>
  <c r="F60" i="69"/>
  <c r="F59" i="69"/>
  <c r="F58" i="69"/>
  <c r="F57" i="69"/>
  <c r="F56" i="69"/>
  <c r="F55" i="69"/>
  <c r="F54" i="69"/>
  <c r="F53" i="69"/>
  <c r="F52" i="69"/>
  <c r="F51" i="69"/>
  <c r="F46" i="69"/>
  <c r="F31" i="69"/>
  <c r="F30" i="69"/>
  <c r="F29" i="69"/>
  <c r="F28" i="69"/>
  <c r="F27" i="69"/>
  <c r="F26" i="69"/>
  <c r="F25" i="69"/>
  <c r="F24" i="69"/>
  <c r="F23" i="69"/>
  <c r="F22" i="69"/>
  <c r="F19" i="69"/>
  <c r="F18" i="69"/>
  <c r="F17" i="69"/>
  <c r="F11" i="69"/>
  <c r="F10" i="69"/>
  <c r="F9" i="69"/>
  <c r="F8" i="69"/>
  <c r="F7" i="69"/>
  <c r="F6" i="69"/>
  <c r="F5" i="69"/>
  <c r="F4" i="69"/>
  <c r="F67" i="51"/>
  <c r="F9" i="51"/>
  <c r="F20" i="51"/>
  <c r="F8" i="51"/>
  <c r="F7" i="51"/>
  <c r="F66" i="51"/>
  <c r="F65" i="51"/>
  <c r="F64" i="51"/>
  <c r="F58" i="51"/>
  <c r="F51" i="51"/>
  <c r="F52" i="51"/>
  <c r="F50" i="51"/>
  <c r="F48" i="51"/>
  <c r="F63" i="51"/>
  <c r="F62" i="51"/>
  <c r="F61" i="51"/>
  <c r="F60" i="51"/>
  <c r="F69" i="51"/>
  <c r="F44" i="51"/>
  <c r="F43" i="51"/>
  <c r="F25" i="51"/>
  <c r="F24" i="51"/>
  <c r="F12" i="51"/>
  <c r="F11" i="51"/>
  <c r="F121" i="67"/>
  <c r="F119" i="67"/>
  <c r="F111" i="67"/>
  <c r="F110" i="67"/>
  <c r="F105" i="67"/>
  <c r="F102" i="67"/>
  <c r="F99" i="67"/>
  <c r="F113" i="67"/>
  <c r="F92" i="67"/>
  <c r="F90" i="67"/>
  <c r="F86" i="67"/>
  <c r="F77" i="67"/>
  <c r="F72" i="67"/>
  <c r="F67" i="67"/>
  <c r="F65" i="67"/>
  <c r="F61" i="67"/>
  <c r="F57" i="67"/>
  <c r="F49" i="67"/>
  <c r="D47" i="67"/>
  <c r="F47" i="67"/>
  <c r="F43" i="67"/>
  <c r="F39" i="67"/>
  <c r="F35" i="67"/>
  <c r="F31" i="67"/>
  <c r="F29" i="67"/>
  <c r="F27" i="67"/>
  <c r="F19" i="67"/>
  <c r="F17" i="67"/>
  <c r="F15" i="67"/>
  <c r="F13" i="67"/>
  <c r="F9" i="67"/>
  <c r="F7" i="67"/>
  <c r="F112" i="66"/>
  <c r="F110" i="66"/>
  <c r="F102" i="66"/>
  <c r="F100" i="66"/>
  <c r="F98" i="66"/>
  <c r="F89" i="66"/>
  <c r="F84" i="66"/>
  <c r="F79" i="66"/>
  <c r="F77" i="66"/>
  <c r="F75" i="66"/>
  <c r="F71" i="66"/>
  <c r="F67" i="66"/>
  <c r="F60" i="66"/>
  <c r="F56" i="66"/>
  <c r="F54" i="66"/>
  <c r="F50" i="66"/>
  <c r="F48" i="66"/>
  <c r="F44" i="66"/>
  <c r="F40" i="66"/>
  <c r="F38" i="66"/>
  <c r="F36" i="66"/>
  <c r="F28" i="66"/>
  <c r="F26" i="66"/>
  <c r="F24" i="66"/>
  <c r="F22" i="66"/>
  <c r="F20" i="66"/>
  <c r="F18" i="66"/>
  <c r="F16" i="66"/>
  <c r="F14" i="66"/>
  <c r="F9" i="66"/>
  <c r="F7" i="66"/>
  <c r="F142" i="65"/>
  <c r="F140" i="65"/>
  <c r="F132" i="65"/>
  <c r="F131" i="65"/>
  <c r="F130" i="65"/>
  <c r="F125" i="65"/>
  <c r="F123" i="65"/>
  <c r="F120" i="65"/>
  <c r="F117" i="65"/>
  <c r="F110" i="65"/>
  <c r="F108" i="65"/>
  <c r="F106" i="65"/>
  <c r="F104" i="65"/>
  <c r="F100" i="65"/>
  <c r="F95" i="65"/>
  <c r="F94" i="65"/>
  <c r="F84" i="65"/>
  <c r="F83" i="65"/>
  <c r="F82" i="65"/>
  <c r="F77" i="65"/>
  <c r="F72" i="65"/>
  <c r="F68" i="65"/>
  <c r="F64" i="65"/>
  <c r="F57" i="65"/>
  <c r="F53" i="65"/>
  <c r="F49" i="65"/>
  <c r="F47" i="65"/>
  <c r="F43" i="65"/>
  <c r="F39" i="65"/>
  <c r="F37" i="65"/>
  <c r="F35" i="65"/>
  <c r="F27" i="65"/>
  <c r="F25" i="65"/>
  <c r="F23" i="65"/>
  <c r="F21" i="65"/>
  <c r="F19" i="65"/>
  <c r="F17" i="65"/>
  <c r="F15" i="65"/>
  <c r="F13" i="65"/>
  <c r="F9" i="65"/>
  <c r="F7" i="65"/>
  <c r="F134" i="65"/>
  <c r="F157" i="65"/>
  <c r="F91" i="66"/>
  <c r="F122" i="66"/>
  <c r="F59" i="65"/>
  <c r="F151" i="65"/>
  <c r="F133" i="67"/>
  <c r="F135" i="67"/>
  <c r="F21" i="67"/>
  <c r="F127" i="67"/>
  <c r="F79" i="67"/>
  <c r="F131" i="67"/>
  <c r="F51" i="67"/>
  <c r="F129" i="67"/>
  <c r="F104" i="66"/>
  <c r="F124" i="66"/>
  <c r="F62" i="66"/>
  <c r="F120" i="66"/>
  <c r="F30" i="66"/>
  <c r="F118" i="66"/>
  <c r="F29" i="65"/>
  <c r="F149" i="65"/>
  <c r="F112" i="65"/>
  <c r="F155" i="65"/>
  <c r="F86" i="65"/>
  <c r="F153" i="65"/>
  <c r="F68" i="64"/>
  <c r="F67" i="64"/>
  <c r="F63" i="64"/>
  <c r="F69" i="64" s="1"/>
  <c r="F79" i="64" s="1"/>
  <c r="E68" i="71" s="1"/>
  <c r="F62" i="64"/>
  <c r="F39" i="64"/>
  <c r="F58" i="64"/>
  <c r="F32" i="64"/>
  <c r="F31" i="64"/>
  <c r="F30" i="64"/>
  <c r="F29" i="64"/>
  <c r="F28" i="64"/>
  <c r="F27" i="64"/>
  <c r="F26" i="64"/>
  <c r="F25" i="64"/>
  <c r="F24" i="64"/>
  <c r="F23" i="64"/>
  <c r="F22" i="64"/>
  <c r="F21" i="64"/>
  <c r="F20" i="64"/>
  <c r="F18" i="64"/>
  <c r="F17" i="64"/>
  <c r="F16" i="64"/>
  <c r="F10" i="64"/>
  <c r="F9" i="64"/>
  <c r="F8" i="64"/>
  <c r="F6" i="64"/>
  <c r="F5" i="64"/>
  <c r="F4" i="64"/>
  <c r="F11" i="64"/>
  <c r="F73" i="64" s="1"/>
  <c r="F33" i="64"/>
  <c r="F75" i="64"/>
  <c r="F77" i="64"/>
  <c r="F62" i="44"/>
  <c r="F40" i="63"/>
  <c r="F18" i="62"/>
  <c r="F54" i="63"/>
  <c r="F50" i="63"/>
  <c r="F49" i="63"/>
  <c r="F48" i="63"/>
  <c r="F47" i="63"/>
  <c r="F42" i="63"/>
  <c r="F41" i="63"/>
  <c r="F30" i="63"/>
  <c r="F29" i="63"/>
  <c r="F26" i="63"/>
  <c r="F25" i="63"/>
  <c r="F24" i="63"/>
  <c r="F23" i="63"/>
  <c r="F22" i="63"/>
  <c r="F21" i="63"/>
  <c r="F18" i="63"/>
  <c r="F16" i="63"/>
  <c r="F6" i="63"/>
  <c r="F5" i="63"/>
  <c r="F4" i="63"/>
  <c r="F46" i="62"/>
  <c r="F51" i="62"/>
  <c r="F68" i="62"/>
  <c r="F64" i="62"/>
  <c r="F63" i="62"/>
  <c r="F62" i="62"/>
  <c r="F61" i="62"/>
  <c r="F60" i="62"/>
  <c r="F59" i="62"/>
  <c r="F54" i="62"/>
  <c r="F52" i="62"/>
  <c r="F49" i="62"/>
  <c r="F48" i="62"/>
  <c r="F44" i="62"/>
  <c r="F55" i="62"/>
  <c r="F34" i="62"/>
  <c r="F33" i="62"/>
  <c r="F30" i="62"/>
  <c r="F29" i="62"/>
  <c r="F28" i="62"/>
  <c r="F27" i="62"/>
  <c r="F24" i="62"/>
  <c r="F23" i="62"/>
  <c r="F22" i="62"/>
  <c r="F19" i="62"/>
  <c r="F16" i="62"/>
  <c r="F7" i="62"/>
  <c r="F6" i="62"/>
  <c r="F5" i="62"/>
  <c r="F4" i="62"/>
  <c r="F11" i="62" s="1"/>
  <c r="F74" i="62" s="1"/>
  <c r="F37" i="62"/>
  <c r="F76" i="62"/>
  <c r="F70" i="62"/>
  <c r="F80" i="62"/>
  <c r="E39" i="71" s="1"/>
  <c r="F78" i="62"/>
  <c r="F34" i="61"/>
  <c r="F31" i="61"/>
  <c r="F30" i="61"/>
  <c r="F17" i="61"/>
  <c r="F61" i="61"/>
  <c r="F60" i="61"/>
  <c r="F59" i="61"/>
  <c r="F9" i="61"/>
  <c r="F8" i="61"/>
  <c r="F7" i="61"/>
  <c r="F62" i="61"/>
  <c r="F58" i="61"/>
  <c r="F57" i="61"/>
  <c r="F56" i="61"/>
  <c r="F55" i="61"/>
  <c r="F54" i="61"/>
  <c r="F53" i="61"/>
  <c r="F64" i="61" s="1"/>
  <c r="F74" i="61" s="1"/>
  <c r="E41" i="71" s="1"/>
  <c r="F48" i="61"/>
  <c r="F46" i="61"/>
  <c r="F44" i="61"/>
  <c r="F42" i="61"/>
  <c r="F33" i="61"/>
  <c r="F32" i="61"/>
  <c r="F29" i="61"/>
  <c r="F28" i="61"/>
  <c r="F27" i="61"/>
  <c r="F26" i="61"/>
  <c r="F23" i="61"/>
  <c r="F22" i="61"/>
  <c r="F21" i="61"/>
  <c r="F18" i="61"/>
  <c r="F11" i="61"/>
  <c r="F10" i="61"/>
  <c r="F6" i="61"/>
  <c r="F5" i="61"/>
  <c r="F4" i="61"/>
  <c r="F9" i="60"/>
  <c r="F8" i="60"/>
  <c r="F10" i="60"/>
  <c r="F60" i="60"/>
  <c r="F59" i="60"/>
  <c r="F58" i="60"/>
  <c r="F57" i="60"/>
  <c r="F56" i="60"/>
  <c r="F55" i="60"/>
  <c r="F54" i="60"/>
  <c r="F53" i="60"/>
  <c r="F48" i="60"/>
  <c r="F46" i="60"/>
  <c r="F44" i="60"/>
  <c r="F43" i="60"/>
  <c r="F41" i="60"/>
  <c r="F33" i="60"/>
  <c r="F32" i="60"/>
  <c r="F31" i="60"/>
  <c r="F30" i="60"/>
  <c r="F29" i="60"/>
  <c r="F28" i="60"/>
  <c r="F27" i="60"/>
  <c r="F26" i="60"/>
  <c r="F23" i="60"/>
  <c r="F22" i="60"/>
  <c r="F21" i="60"/>
  <c r="F18" i="60"/>
  <c r="F17" i="60"/>
  <c r="F11" i="60"/>
  <c r="F7" i="60"/>
  <c r="F6" i="60"/>
  <c r="F5" i="60"/>
  <c r="F4" i="60"/>
  <c r="F38" i="59"/>
  <c r="F15" i="59"/>
  <c r="F72" i="59"/>
  <c r="F8" i="59"/>
  <c r="F10" i="59"/>
  <c r="F9" i="59"/>
  <c r="F7" i="59"/>
  <c r="F71" i="59"/>
  <c r="F70" i="59"/>
  <c r="F69" i="59"/>
  <c r="F75" i="59"/>
  <c r="F74" i="59"/>
  <c r="F73" i="59"/>
  <c r="F68" i="59"/>
  <c r="F67" i="59"/>
  <c r="F66" i="59"/>
  <c r="F65" i="59"/>
  <c r="F64" i="59"/>
  <c r="F63" i="59"/>
  <c r="F52" i="59"/>
  <c r="F50" i="59"/>
  <c r="F48" i="59"/>
  <c r="F46" i="59"/>
  <c r="F59" i="59"/>
  <c r="F37" i="59"/>
  <c r="F36" i="59"/>
  <c r="F35" i="59"/>
  <c r="F34" i="59"/>
  <c r="F33" i="59"/>
  <c r="F32" i="59"/>
  <c r="F31" i="59"/>
  <c r="F30" i="59"/>
  <c r="F29" i="59"/>
  <c r="F27" i="59"/>
  <c r="F26" i="59"/>
  <c r="F25" i="59"/>
  <c r="F22" i="59"/>
  <c r="F21" i="59"/>
  <c r="F14" i="59"/>
  <c r="F6" i="59"/>
  <c r="F5" i="59"/>
  <c r="F4" i="59"/>
  <c r="F16" i="59" s="1"/>
  <c r="F80" i="59" s="1"/>
  <c r="F61" i="58"/>
  <c r="F60" i="58"/>
  <c r="F55" i="58"/>
  <c r="F39" i="59"/>
  <c r="F82" i="59"/>
  <c r="F76" i="59"/>
  <c r="F86" i="59"/>
  <c r="E59" i="71" s="1"/>
  <c r="F84" i="59"/>
  <c r="F47" i="57"/>
  <c r="F46" i="57"/>
  <c r="F53" i="58"/>
  <c r="F44" i="57"/>
  <c r="F41" i="56"/>
  <c r="F48" i="55"/>
  <c r="F11" i="58"/>
  <c r="F45" i="58"/>
  <c r="F44" i="58"/>
  <c r="F87" i="58"/>
  <c r="F86" i="58"/>
  <c r="F85" i="58"/>
  <c r="F81" i="58"/>
  <c r="F80" i="58"/>
  <c r="F79" i="58"/>
  <c r="F78" i="58"/>
  <c r="F77" i="58"/>
  <c r="F88" i="58" s="1"/>
  <c r="F98" i="58" s="1"/>
  <c r="E58" i="71" s="1"/>
  <c r="F76" i="58"/>
  <c r="F64" i="58"/>
  <c r="F62" i="58"/>
  <c r="F58" i="58"/>
  <c r="F57" i="58"/>
  <c r="F43" i="58"/>
  <c r="F41" i="58"/>
  <c r="F40" i="58"/>
  <c r="F37" i="58"/>
  <c r="F36" i="58"/>
  <c r="F35" i="58"/>
  <c r="F34" i="58"/>
  <c r="F32" i="58"/>
  <c r="F28" i="58"/>
  <c r="F27" i="58"/>
  <c r="F24" i="58"/>
  <c r="F22" i="58"/>
  <c r="F13" i="58"/>
  <c r="F10" i="58"/>
  <c r="F6" i="58"/>
  <c r="F5" i="58"/>
  <c r="F4" i="58"/>
  <c r="F17" i="58" s="1"/>
  <c r="F92" i="58" s="1"/>
  <c r="F72" i="58"/>
  <c r="F96" i="58"/>
  <c r="F46" i="58"/>
  <c r="F94" i="58"/>
  <c r="F53" i="57"/>
  <c r="F52" i="57"/>
  <c r="F54" i="57"/>
  <c r="F76" i="57"/>
  <c r="F70" i="57"/>
  <c r="F69" i="57"/>
  <c r="F68" i="57"/>
  <c r="F67" i="57"/>
  <c r="F66" i="57"/>
  <c r="F65" i="57"/>
  <c r="F77" i="57"/>
  <c r="F87" i="57" s="1"/>
  <c r="E57" i="71" s="1"/>
  <c r="F56" i="57"/>
  <c r="F51" i="57"/>
  <c r="F49" i="57"/>
  <c r="F34" i="57"/>
  <c r="F33" i="57"/>
  <c r="F30" i="57"/>
  <c r="F29" i="57"/>
  <c r="F28" i="57"/>
  <c r="F27" i="57"/>
  <c r="F25" i="57"/>
  <c r="F24" i="57"/>
  <c r="F23" i="57"/>
  <c r="F20" i="57"/>
  <c r="F6" i="57"/>
  <c r="F5" i="57"/>
  <c r="F4" i="57"/>
  <c r="F14" i="57" s="1"/>
  <c r="F81" i="57" s="1"/>
  <c r="F61" i="57"/>
  <c r="F85" i="57"/>
  <c r="F37" i="57"/>
  <c r="F83" i="57"/>
  <c r="F67" i="56"/>
  <c r="F63" i="56"/>
  <c r="F62" i="56"/>
  <c r="F61" i="56"/>
  <c r="F60" i="56"/>
  <c r="F59" i="56"/>
  <c r="F58" i="56"/>
  <c r="F68" i="56"/>
  <c r="F48" i="56"/>
  <c r="F45" i="56"/>
  <c r="F43" i="56"/>
  <c r="F30" i="56"/>
  <c r="F29" i="56"/>
  <c r="F26" i="56"/>
  <c r="F25" i="56"/>
  <c r="F24" i="56"/>
  <c r="F23" i="56"/>
  <c r="F22" i="56"/>
  <c r="F21" i="56"/>
  <c r="F20" i="56"/>
  <c r="F17" i="56"/>
  <c r="F6" i="56"/>
  <c r="F5" i="56"/>
  <c r="F4" i="56"/>
  <c r="F11" i="56" s="1"/>
  <c r="F72" i="56" s="1"/>
  <c r="F12" i="46"/>
  <c r="F69" i="55"/>
  <c r="F10" i="55"/>
  <c r="F12" i="55"/>
  <c r="F11" i="46"/>
  <c r="F54" i="56"/>
  <c r="F76" i="56"/>
  <c r="F34" i="56"/>
  <c r="F74" i="56"/>
  <c r="F78" i="56"/>
  <c r="F70" i="55"/>
  <c r="F11" i="55"/>
  <c r="F71" i="55"/>
  <c r="F68" i="55"/>
  <c r="F67" i="55"/>
  <c r="F66" i="55"/>
  <c r="F65" i="55"/>
  <c r="F64" i="55"/>
  <c r="F63" i="55"/>
  <c r="F62" i="55"/>
  <c r="F61" i="55"/>
  <c r="F60" i="55"/>
  <c r="F55" i="55"/>
  <c r="F53" i="55"/>
  <c r="F51" i="55"/>
  <c r="F50" i="55"/>
  <c r="F40" i="55"/>
  <c r="F39" i="55"/>
  <c r="F37" i="55"/>
  <c r="F36" i="55"/>
  <c r="F35" i="55"/>
  <c r="F34" i="55"/>
  <c r="F33" i="55"/>
  <c r="F32" i="55"/>
  <c r="F31" i="55"/>
  <c r="F30" i="55"/>
  <c r="F29" i="55"/>
  <c r="F27" i="55"/>
  <c r="F26" i="55"/>
  <c r="F25" i="55"/>
  <c r="F22" i="55"/>
  <c r="F21" i="55"/>
  <c r="F20" i="55"/>
  <c r="F14" i="55"/>
  <c r="F9" i="55"/>
  <c r="F8" i="55"/>
  <c r="F6" i="55"/>
  <c r="F5" i="55"/>
  <c r="F4" i="55"/>
  <c r="F15" i="55" s="1"/>
  <c r="F76" i="55" s="1"/>
  <c r="F72" i="55"/>
  <c r="F82" i="55" s="1"/>
  <c r="E55" i="71" s="1"/>
  <c r="F41" i="55"/>
  <c r="F78" i="55"/>
  <c r="F56" i="55"/>
  <c r="F80" i="55"/>
  <c r="F70" i="54"/>
  <c r="F69" i="54"/>
  <c r="F68" i="54"/>
  <c r="F67" i="54"/>
  <c r="F35" i="43"/>
  <c r="F40" i="54"/>
  <c r="F39" i="54"/>
  <c r="F37" i="54"/>
  <c r="F36" i="54"/>
  <c r="F35" i="54"/>
  <c r="F34" i="54"/>
  <c r="F33" i="54"/>
  <c r="F21" i="54"/>
  <c r="F20" i="54"/>
  <c r="F14" i="54"/>
  <c r="F13" i="54"/>
  <c r="F12" i="54"/>
  <c r="F11" i="54"/>
  <c r="F10" i="54"/>
  <c r="F9" i="54"/>
  <c r="F8" i="54"/>
  <c r="F4" i="54"/>
  <c r="F15" i="54" s="1"/>
  <c r="F76" i="54" s="1"/>
  <c r="F71" i="54"/>
  <c r="F66" i="54"/>
  <c r="F65" i="54"/>
  <c r="F64" i="54"/>
  <c r="F63" i="54"/>
  <c r="F62" i="54"/>
  <c r="F72" i="54" s="1"/>
  <c r="F82" i="54" s="1"/>
  <c r="E54" i="71" s="1"/>
  <c r="F61" i="54"/>
  <c r="F56" i="54"/>
  <c r="F54" i="54"/>
  <c r="F53" i="54"/>
  <c r="F51" i="54"/>
  <c r="F50" i="54"/>
  <c r="F48" i="54"/>
  <c r="F32" i="54"/>
  <c r="F31" i="54"/>
  <c r="F30" i="54"/>
  <c r="F29" i="54"/>
  <c r="F27" i="54"/>
  <c r="F26" i="54"/>
  <c r="F25" i="54"/>
  <c r="F22" i="54"/>
  <c r="F41" i="54"/>
  <c r="F6" i="54"/>
  <c r="F5" i="54"/>
  <c r="F51" i="53"/>
  <c r="F52" i="53"/>
  <c r="F57" i="54"/>
  <c r="F80" i="54"/>
  <c r="F78" i="54"/>
  <c r="F49" i="53"/>
  <c r="F48" i="53"/>
  <c r="F42" i="47"/>
  <c r="F52" i="46"/>
  <c r="F51" i="46"/>
  <c r="F45" i="48"/>
  <c r="F44" i="48"/>
  <c r="F40" i="47"/>
  <c r="F39" i="47"/>
  <c r="F49" i="46"/>
  <c r="F53" i="45"/>
  <c r="F52" i="45"/>
  <c r="F50" i="45"/>
  <c r="F72" i="44"/>
  <c r="F71" i="44"/>
  <c r="F69" i="44"/>
  <c r="F68" i="44"/>
  <c r="F67" i="53"/>
  <c r="F66" i="53"/>
  <c r="F28" i="53"/>
  <c r="F75" i="53"/>
  <c r="F71" i="53"/>
  <c r="F70" i="53"/>
  <c r="F69" i="53"/>
  <c r="F68" i="53"/>
  <c r="F56" i="53"/>
  <c r="F46" i="53"/>
  <c r="F36" i="53"/>
  <c r="F35" i="53"/>
  <c r="F32" i="53"/>
  <c r="F31" i="53"/>
  <c r="F30" i="53"/>
  <c r="F29" i="53"/>
  <c r="F26" i="53"/>
  <c r="F25" i="53"/>
  <c r="F24" i="53"/>
  <c r="F21" i="53"/>
  <c r="F6" i="53"/>
  <c r="F5" i="53"/>
  <c r="F4" i="53"/>
  <c r="F15" i="53" s="1"/>
  <c r="F80" i="53" s="1"/>
  <c r="F68" i="51"/>
  <c r="F59" i="51"/>
  <c r="F53" i="51"/>
  <c r="F34" i="51"/>
  <c r="F33" i="51"/>
  <c r="F32" i="51"/>
  <c r="F31" i="51"/>
  <c r="F30" i="51"/>
  <c r="F29" i="51"/>
  <c r="F28" i="51"/>
  <c r="F27" i="51"/>
  <c r="F26" i="51"/>
  <c r="F21" i="51"/>
  <c r="F19" i="51"/>
  <c r="F13" i="51"/>
  <c r="F10" i="51"/>
  <c r="F6" i="51"/>
  <c r="F5" i="51"/>
  <c r="F4" i="51"/>
  <c r="F42" i="50"/>
  <c r="F41" i="50"/>
  <c r="F54" i="50"/>
  <c r="F56" i="50"/>
  <c r="F55" i="50"/>
  <c r="F76" i="53"/>
  <c r="F86" i="53" s="1"/>
  <c r="E53" i="71" s="1"/>
  <c r="F62" i="53"/>
  <c r="F84" i="53"/>
  <c r="F39" i="53"/>
  <c r="F82" i="53"/>
  <c r="F46" i="50"/>
  <c r="F45" i="50"/>
  <c r="F4" i="50"/>
  <c r="F12" i="50" s="1"/>
  <c r="F62" i="50" s="1"/>
  <c r="F57" i="50"/>
  <c r="F53" i="50"/>
  <c r="F58" i="50"/>
  <c r="F68" i="50" s="1"/>
  <c r="E44" i="71" s="1"/>
  <c r="F48" i="50"/>
  <c r="F44" i="50"/>
  <c r="F43" i="50"/>
  <c r="F32" i="50"/>
  <c r="F31" i="50"/>
  <c r="F30" i="50"/>
  <c r="F29" i="50"/>
  <c r="F28" i="50"/>
  <c r="F27" i="50"/>
  <c r="F26" i="50"/>
  <c r="F25" i="50"/>
  <c r="F24" i="50"/>
  <c r="F23" i="50"/>
  <c r="F22" i="50"/>
  <c r="F21" i="50"/>
  <c r="F19" i="50"/>
  <c r="F18" i="50"/>
  <c r="F17" i="50"/>
  <c r="F11" i="50"/>
  <c r="F10" i="50"/>
  <c r="F9" i="50"/>
  <c r="F8" i="50"/>
  <c r="F7" i="50"/>
  <c r="F6" i="50"/>
  <c r="F5" i="50"/>
  <c r="F16" i="36"/>
  <c r="F49" i="50"/>
  <c r="F33" i="50"/>
  <c r="F64" i="50"/>
  <c r="F66" i="50"/>
  <c r="F87" i="36"/>
  <c r="F83" i="36"/>
  <c r="F82" i="36"/>
  <c r="F66" i="44"/>
  <c r="F59" i="49"/>
  <c r="F58" i="49"/>
  <c r="F54" i="49"/>
  <c r="F48" i="49"/>
  <c r="F47" i="49"/>
  <c r="F46" i="49"/>
  <c r="F45" i="49"/>
  <c r="F44" i="49"/>
  <c r="F42" i="49"/>
  <c r="F40" i="49"/>
  <c r="F39" i="49"/>
  <c r="F49" i="49"/>
  <c r="F32" i="49"/>
  <c r="F31" i="49"/>
  <c r="F30" i="49"/>
  <c r="F29" i="49"/>
  <c r="F28" i="49"/>
  <c r="F27" i="49"/>
  <c r="F26" i="49"/>
  <c r="F25" i="49"/>
  <c r="F24" i="49"/>
  <c r="F23" i="49"/>
  <c r="F22" i="49"/>
  <c r="F20" i="49"/>
  <c r="F19" i="49"/>
  <c r="F18" i="49"/>
  <c r="F12" i="49"/>
  <c r="F11" i="49"/>
  <c r="F10" i="49"/>
  <c r="F9" i="49"/>
  <c r="F6" i="49"/>
  <c r="F5" i="49"/>
  <c r="F60" i="49"/>
  <c r="F70" i="49" s="1"/>
  <c r="E71" i="71" s="1"/>
  <c r="F13" i="49"/>
  <c r="F64" i="49" s="1"/>
  <c r="B71" i="71" s="1"/>
  <c r="F33" i="49"/>
  <c r="F66" i="49"/>
  <c r="F68" i="49"/>
  <c r="F64" i="48"/>
  <c r="F63" i="48"/>
  <c r="F59" i="48"/>
  <c r="F58" i="48"/>
  <c r="F57" i="48"/>
  <c r="F56" i="48"/>
  <c r="F55" i="48"/>
  <c r="F65" i="48" s="1"/>
  <c r="F75" i="48" s="1"/>
  <c r="E38" i="71" s="1"/>
  <c r="F54" i="48"/>
  <c r="F49" i="48"/>
  <c r="F42" i="48"/>
  <c r="F31" i="48"/>
  <c r="F30" i="48"/>
  <c r="F27" i="48"/>
  <c r="F26" i="48"/>
  <c r="F25" i="48"/>
  <c r="F24" i="48"/>
  <c r="F23" i="48"/>
  <c r="F22" i="48"/>
  <c r="F21" i="48"/>
  <c r="F35" i="48" s="1"/>
  <c r="F71" i="48" s="1"/>
  <c r="C38" i="71" s="1"/>
  <c r="F20" i="48"/>
  <c r="F17" i="48"/>
  <c r="F7" i="48"/>
  <c r="F6" i="48"/>
  <c r="F5" i="48"/>
  <c r="F4" i="48"/>
  <c r="F11" i="48" s="1"/>
  <c r="F69" i="48" s="1"/>
  <c r="F56" i="47"/>
  <c r="F55" i="47"/>
  <c r="F54" i="47"/>
  <c r="F53" i="47"/>
  <c r="F52" i="47"/>
  <c r="F51" i="47"/>
  <c r="F50" i="47"/>
  <c r="F49" i="47"/>
  <c r="F44" i="47"/>
  <c r="F37" i="47"/>
  <c r="F29" i="47"/>
  <c r="F28" i="47"/>
  <c r="F27" i="47"/>
  <c r="F26" i="47"/>
  <c r="F25" i="47"/>
  <c r="F24" i="47"/>
  <c r="F23" i="47"/>
  <c r="F22" i="47"/>
  <c r="F20" i="47"/>
  <c r="F19" i="47"/>
  <c r="F18" i="47"/>
  <c r="F15" i="47"/>
  <c r="F14" i="47"/>
  <c r="F8" i="47"/>
  <c r="F7" i="47"/>
  <c r="F6" i="47"/>
  <c r="F5" i="47"/>
  <c r="F4" i="47"/>
  <c r="F9" i="47" s="1"/>
  <c r="F61" i="47" s="1"/>
  <c r="F69" i="46"/>
  <c r="F68" i="46"/>
  <c r="F67" i="46"/>
  <c r="F66" i="46"/>
  <c r="F65" i="46"/>
  <c r="F64" i="46"/>
  <c r="F63" i="46"/>
  <c r="F62" i="46"/>
  <c r="F61" i="46"/>
  <c r="F60" i="46"/>
  <c r="F59" i="46"/>
  <c r="F54" i="46"/>
  <c r="F47" i="46"/>
  <c r="F39" i="46"/>
  <c r="F38" i="46"/>
  <c r="F37" i="46"/>
  <c r="F36" i="46"/>
  <c r="F35" i="46"/>
  <c r="F34" i="46"/>
  <c r="F33" i="46"/>
  <c r="F32" i="46"/>
  <c r="F31" i="46"/>
  <c r="F30" i="46"/>
  <c r="F29" i="46"/>
  <c r="F28" i="46"/>
  <c r="F26" i="46"/>
  <c r="F25" i="46"/>
  <c r="F24" i="46"/>
  <c r="F21" i="46"/>
  <c r="F20" i="46"/>
  <c r="F19" i="46"/>
  <c r="F13" i="46"/>
  <c r="F10" i="46"/>
  <c r="F9" i="46"/>
  <c r="F8" i="46"/>
  <c r="F7" i="46"/>
  <c r="F6" i="46"/>
  <c r="F5" i="46"/>
  <c r="F4" i="46"/>
  <c r="F14" i="45"/>
  <c r="F68" i="45"/>
  <c r="F67" i="45"/>
  <c r="F66" i="45"/>
  <c r="F13" i="45"/>
  <c r="F12" i="45"/>
  <c r="F11" i="45"/>
  <c r="F40" i="45"/>
  <c r="F39" i="45"/>
  <c r="F38" i="45"/>
  <c r="F35" i="45"/>
  <c r="F34" i="45"/>
  <c r="F69" i="45"/>
  <c r="F10" i="45"/>
  <c r="F9" i="45"/>
  <c r="F21" i="45"/>
  <c r="F71" i="45"/>
  <c r="F70" i="45"/>
  <c r="F65" i="45"/>
  <c r="F64" i="45"/>
  <c r="F63" i="45"/>
  <c r="F62" i="45"/>
  <c r="F61" i="45"/>
  <c r="F60" i="45"/>
  <c r="F55" i="45"/>
  <c r="F48" i="45"/>
  <c r="F37" i="45"/>
  <c r="F36" i="45"/>
  <c r="F33" i="45"/>
  <c r="F32" i="45"/>
  <c r="F31" i="45"/>
  <c r="F30" i="45"/>
  <c r="F29" i="45"/>
  <c r="F27" i="45"/>
  <c r="F26" i="45"/>
  <c r="F25" i="45"/>
  <c r="F22" i="45"/>
  <c r="F20" i="45"/>
  <c r="F41" i="45" s="1"/>
  <c r="F78" i="45" s="1"/>
  <c r="C34" i="71" s="1"/>
  <c r="F7" i="45"/>
  <c r="F6" i="45"/>
  <c r="F5" i="45"/>
  <c r="F4" i="45"/>
  <c r="F28" i="44"/>
  <c r="F17" i="44"/>
  <c r="F81" i="44"/>
  <c r="F80" i="44"/>
  <c r="F53" i="44"/>
  <c r="F52" i="44"/>
  <c r="F51" i="44"/>
  <c r="F46" i="44"/>
  <c r="F45" i="44"/>
  <c r="F44" i="44"/>
  <c r="F43" i="44"/>
  <c r="F42" i="44"/>
  <c r="F41" i="44"/>
  <c r="F11" i="44"/>
  <c r="F4" i="44"/>
  <c r="F90" i="44"/>
  <c r="F89" i="44"/>
  <c r="F85" i="44"/>
  <c r="F84" i="44"/>
  <c r="F83" i="44"/>
  <c r="F82" i="44"/>
  <c r="F75" i="44"/>
  <c r="F65" i="44"/>
  <c r="F64" i="44"/>
  <c r="F61" i="44"/>
  <c r="F34" i="44"/>
  <c r="F33" i="44"/>
  <c r="F30" i="44"/>
  <c r="F29" i="44"/>
  <c r="F27" i="44"/>
  <c r="F26" i="44"/>
  <c r="F24" i="44"/>
  <c r="F23" i="44"/>
  <c r="F22" i="44"/>
  <c r="F19" i="44"/>
  <c r="F7" i="44"/>
  <c r="F6" i="44"/>
  <c r="F5" i="44"/>
  <c r="F64" i="43"/>
  <c r="F63" i="43"/>
  <c r="F62" i="43"/>
  <c r="F12" i="43"/>
  <c r="F11" i="43"/>
  <c r="F10" i="43"/>
  <c r="F9" i="43"/>
  <c r="F37" i="43"/>
  <c r="F36" i="43"/>
  <c r="F34" i="43"/>
  <c r="F31" i="43"/>
  <c r="F30" i="43"/>
  <c r="F23" i="43"/>
  <c r="F19" i="43"/>
  <c r="F18" i="43"/>
  <c r="F8" i="43"/>
  <c r="F66" i="43"/>
  <c r="F65" i="43"/>
  <c r="F61" i="43"/>
  <c r="F60" i="43"/>
  <c r="F67" i="43"/>
  <c r="F55" i="43"/>
  <c r="F53" i="43"/>
  <c r="F51" i="43"/>
  <c r="F50" i="43"/>
  <c r="F49" i="43"/>
  <c r="F48" i="43"/>
  <c r="F44" i="43"/>
  <c r="F33" i="43"/>
  <c r="F32" i="43"/>
  <c r="F29" i="43"/>
  <c r="F28" i="43"/>
  <c r="F27" i="43"/>
  <c r="F26" i="43"/>
  <c r="F25" i="43"/>
  <c r="F20" i="43"/>
  <c r="F6" i="43"/>
  <c r="F5" i="43"/>
  <c r="F4" i="43"/>
  <c r="F56" i="42"/>
  <c r="F61" i="42" s="1"/>
  <c r="F71" i="42" s="1"/>
  <c r="E69" i="71" s="1"/>
  <c r="F55" i="42"/>
  <c r="F46" i="42"/>
  <c r="F45" i="42"/>
  <c r="F44" i="42"/>
  <c r="F43" i="42"/>
  <c r="F56" i="43"/>
  <c r="F75" i="43"/>
  <c r="F13" i="43"/>
  <c r="F71" i="43" s="1"/>
  <c r="F38" i="43"/>
  <c r="F73" i="43"/>
  <c r="F77" i="43"/>
  <c r="E70" i="71" s="1"/>
  <c r="F60" i="42"/>
  <c r="F50" i="42"/>
  <c r="F48" i="42"/>
  <c r="F38" i="42"/>
  <c r="F51" i="42"/>
  <c r="F29" i="42"/>
  <c r="F28" i="42"/>
  <c r="F25" i="42"/>
  <c r="F24" i="42"/>
  <c r="F23" i="42"/>
  <c r="F22" i="42"/>
  <c r="F19" i="42"/>
  <c r="F17" i="42"/>
  <c r="F6" i="42"/>
  <c r="F5" i="42"/>
  <c r="F4" i="42"/>
  <c r="F11" i="42" s="1"/>
  <c r="F65" i="42" s="1"/>
  <c r="F32" i="42"/>
  <c r="F67" i="42"/>
  <c r="F69" i="42"/>
  <c r="F56" i="40"/>
  <c r="F55" i="40"/>
  <c r="F53" i="41"/>
  <c r="F59" i="41" s="1"/>
  <c r="F69" i="41" s="1"/>
  <c r="E67" i="71" s="1"/>
  <c r="F52" i="41"/>
  <c r="F35" i="41"/>
  <c r="F58" i="41"/>
  <c r="F47" i="41"/>
  <c r="F45" i="41"/>
  <c r="F43" i="41"/>
  <c r="F42" i="41"/>
  <c r="F41" i="41"/>
  <c r="F40" i="41"/>
  <c r="F48" i="41"/>
  <c r="F27" i="41"/>
  <c r="F26" i="41"/>
  <c r="F23" i="41"/>
  <c r="F22" i="41"/>
  <c r="F21" i="41"/>
  <c r="F20" i="41"/>
  <c r="F19" i="41"/>
  <c r="F6" i="41"/>
  <c r="F5" i="41"/>
  <c r="F4" i="41"/>
  <c r="F11" i="41" s="1"/>
  <c r="F63" i="41" s="1"/>
  <c r="F29" i="41"/>
  <c r="F65" i="41"/>
  <c r="F67" i="41"/>
  <c r="F17" i="40"/>
  <c r="F61" i="40"/>
  <c r="F63" i="40"/>
  <c r="F73" i="40" s="1"/>
  <c r="E66" i="71" s="1"/>
  <c r="F50" i="40"/>
  <c r="F48" i="40"/>
  <c r="F46" i="40"/>
  <c r="F45" i="40"/>
  <c r="F44" i="40"/>
  <c r="F43" i="40"/>
  <c r="F39" i="40"/>
  <c r="F38" i="40"/>
  <c r="F51" i="40"/>
  <c r="F30" i="40"/>
  <c r="F29" i="40"/>
  <c r="F26" i="40"/>
  <c r="F25" i="40"/>
  <c r="F24" i="40"/>
  <c r="F23" i="40"/>
  <c r="F22" i="40"/>
  <c r="F20" i="40"/>
  <c r="F6" i="40"/>
  <c r="F5" i="40"/>
  <c r="F4" i="40"/>
  <c r="F11" i="40" s="1"/>
  <c r="F67" i="40" s="1"/>
  <c r="F32" i="40"/>
  <c r="F69" i="40"/>
  <c r="F71" i="40"/>
  <c r="F9" i="35"/>
  <c r="F85" i="38"/>
  <c r="F84" i="38"/>
  <c r="F26" i="38"/>
  <c r="F21" i="38"/>
  <c r="F4" i="38"/>
  <c r="F90" i="38"/>
  <c r="F89" i="38"/>
  <c r="F91" i="38"/>
  <c r="F101" i="38" s="1"/>
  <c r="E65" i="71" s="1"/>
  <c r="F79" i="38"/>
  <c r="F78" i="38"/>
  <c r="F76" i="38"/>
  <c r="F75" i="38"/>
  <c r="F74" i="38"/>
  <c r="F72" i="38"/>
  <c r="F71" i="38"/>
  <c r="F70" i="38"/>
  <c r="F69" i="38"/>
  <c r="F67" i="38"/>
  <c r="F66" i="38"/>
  <c r="F65" i="38"/>
  <c r="F64" i="38"/>
  <c r="F63" i="38"/>
  <c r="F62" i="38"/>
  <c r="F57" i="38"/>
  <c r="F56" i="38"/>
  <c r="F55" i="38"/>
  <c r="F52" i="38"/>
  <c r="F48" i="38"/>
  <c r="F47" i="38"/>
  <c r="F45" i="38"/>
  <c r="F44" i="38"/>
  <c r="F43" i="38"/>
  <c r="F32" i="38"/>
  <c r="F31" i="38"/>
  <c r="F28" i="38"/>
  <c r="F27" i="38"/>
  <c r="F25" i="38"/>
  <c r="F24" i="38"/>
  <c r="F23" i="38"/>
  <c r="F20" i="38"/>
  <c r="F17" i="38"/>
  <c r="F6" i="38"/>
  <c r="F5" i="38"/>
  <c r="F35" i="38"/>
  <c r="F97" i="38"/>
  <c r="F80" i="38"/>
  <c r="F99" i="38"/>
  <c r="F11" i="38"/>
  <c r="F95" i="38" s="1"/>
  <c r="F10" i="35"/>
  <c r="F103" i="36"/>
  <c r="F99" i="36"/>
  <c r="F98" i="36"/>
  <c r="F97" i="36"/>
  <c r="F96" i="36"/>
  <c r="F95" i="36"/>
  <c r="F104" i="36" s="1"/>
  <c r="F114" i="36" s="1"/>
  <c r="E52" i="71" s="1"/>
  <c r="F94" i="36"/>
  <c r="F89" i="36"/>
  <c r="F88" i="36"/>
  <c r="F86" i="36"/>
  <c r="F85" i="36"/>
  <c r="F80" i="36"/>
  <c r="F79" i="36"/>
  <c r="F78" i="36"/>
  <c r="F69" i="36"/>
  <c r="F68" i="36"/>
  <c r="F67" i="36"/>
  <c r="F66" i="36"/>
  <c r="F65" i="36"/>
  <c r="F64" i="36"/>
  <c r="F60" i="36"/>
  <c r="F59" i="36"/>
  <c r="F58" i="36"/>
  <c r="F57" i="36"/>
  <c r="F56" i="36"/>
  <c r="F54" i="36"/>
  <c r="F53" i="36"/>
  <c r="F52" i="36"/>
  <c r="F51" i="36"/>
  <c r="F49" i="36"/>
  <c r="F47" i="36"/>
  <c r="F43" i="36"/>
  <c r="F42" i="36"/>
  <c r="F41" i="36"/>
  <c r="F40" i="36"/>
  <c r="F37" i="36"/>
  <c r="F36" i="36"/>
  <c r="F33" i="36"/>
  <c r="F32" i="36"/>
  <c r="F31" i="36"/>
  <c r="F30" i="36"/>
  <c r="F29" i="36"/>
  <c r="F28" i="36"/>
  <c r="F27" i="36"/>
  <c r="F26" i="36"/>
  <c r="F25" i="36"/>
  <c r="F24" i="36"/>
  <c r="F22" i="36"/>
  <c r="F21" i="36"/>
  <c r="F18" i="36"/>
  <c r="F17" i="36"/>
  <c r="F15" i="36"/>
  <c r="F9" i="36"/>
  <c r="F8" i="36"/>
  <c r="F7" i="36"/>
  <c r="F6" i="36"/>
  <c r="F5" i="36"/>
  <c r="F90" i="36"/>
  <c r="F112" i="36"/>
  <c r="F10" i="36"/>
  <c r="F108" i="36" s="1"/>
  <c r="F70" i="36"/>
  <c r="F110" i="36"/>
  <c r="F8" i="35"/>
  <c r="F7" i="35"/>
  <c r="F74" i="34"/>
  <c r="F73" i="34"/>
  <c r="F72" i="34"/>
  <c r="F71" i="34"/>
  <c r="F75" i="34"/>
  <c r="F66" i="34"/>
  <c r="F65" i="34"/>
  <c r="F64" i="34"/>
  <c r="F63" i="34"/>
  <c r="F60" i="34"/>
  <c r="F59" i="34"/>
  <c r="F58" i="34"/>
  <c r="F57" i="34"/>
  <c r="F56" i="34"/>
  <c r="F55" i="34"/>
  <c r="F54" i="34"/>
  <c r="F51" i="34"/>
  <c r="F50" i="34"/>
  <c r="F49" i="34"/>
  <c r="F48" i="34"/>
  <c r="F47" i="34"/>
  <c r="F46" i="34"/>
  <c r="F44" i="34"/>
  <c r="F43" i="34"/>
  <c r="F41" i="34"/>
  <c r="F39" i="34"/>
  <c r="F37" i="34"/>
  <c r="F36" i="34"/>
  <c r="F34" i="34"/>
  <c r="F33" i="34"/>
  <c r="F32" i="34"/>
  <c r="F29" i="34"/>
  <c r="F28" i="34"/>
  <c r="F23" i="34"/>
  <c r="F22" i="34"/>
  <c r="F21" i="34"/>
  <c r="F20" i="34"/>
  <c r="F19" i="34"/>
  <c r="F18" i="34"/>
  <c r="F17" i="34"/>
  <c r="F16" i="34"/>
  <c r="F15" i="34"/>
  <c r="F14" i="34"/>
  <c r="F13" i="34"/>
  <c r="F12" i="34"/>
  <c r="F11" i="34"/>
  <c r="F5" i="34"/>
  <c r="F4" i="34"/>
  <c r="F6" i="34" s="1"/>
  <c r="F80" i="34" s="1"/>
  <c r="F67" i="34"/>
  <c r="F68" i="34"/>
  <c r="F84" i="34"/>
  <c r="F24" i="34"/>
  <c r="F82" i="34"/>
  <c r="F86" i="34"/>
  <c r="E42" i="71" s="1"/>
  <c r="F4" i="33"/>
  <c r="F6" i="33" s="1"/>
  <c r="F83" i="33" s="1"/>
  <c r="F50" i="33"/>
  <c r="F49" i="33"/>
  <c r="F47" i="33"/>
  <c r="F46" i="33"/>
  <c r="F24" i="33"/>
  <c r="F25" i="33"/>
  <c r="F23" i="33"/>
  <c r="F16" i="33"/>
  <c r="F15" i="33"/>
  <c r="F19" i="33"/>
  <c r="F18" i="33"/>
  <c r="F17" i="33"/>
  <c r="F77" i="33"/>
  <c r="F76" i="33"/>
  <c r="F75" i="33"/>
  <c r="F74" i="33"/>
  <c r="F78" i="33" s="1"/>
  <c r="F89" i="33" s="1"/>
  <c r="E43" i="71" s="1"/>
  <c r="F69" i="33"/>
  <c r="F68" i="33"/>
  <c r="F67" i="33"/>
  <c r="F66" i="33"/>
  <c r="F63" i="33"/>
  <c r="F62" i="33"/>
  <c r="F61" i="33"/>
  <c r="F60" i="33"/>
  <c r="F59" i="33"/>
  <c r="F58" i="33"/>
  <c r="F57" i="33"/>
  <c r="F54" i="33"/>
  <c r="F53" i="33"/>
  <c r="F52" i="33"/>
  <c r="F51" i="33"/>
  <c r="F44" i="33"/>
  <c r="F42" i="33"/>
  <c r="F40" i="33"/>
  <c r="F39" i="33"/>
  <c r="F37" i="33"/>
  <c r="F36" i="33"/>
  <c r="F35" i="33"/>
  <c r="F32" i="33"/>
  <c r="F31" i="33"/>
  <c r="F26" i="33"/>
  <c r="F22" i="33"/>
  <c r="F21" i="33"/>
  <c r="F20" i="33"/>
  <c r="F13" i="33"/>
  <c r="F12" i="33"/>
  <c r="F11" i="33"/>
  <c r="F5" i="33"/>
  <c r="F27" i="33"/>
  <c r="F85" i="33"/>
  <c r="F70" i="33"/>
  <c r="F71" i="33"/>
  <c r="F87" i="33"/>
  <c r="F122" i="78" l="1"/>
  <c r="F61" i="75"/>
  <c r="F69" i="75" s="1"/>
  <c r="G112" i="74"/>
  <c r="F119" i="74" s="1"/>
  <c r="F193" i="68"/>
  <c r="F210" i="68" s="1"/>
  <c r="F212" i="68" s="1"/>
  <c r="F123" i="67"/>
  <c r="F137" i="67" s="1"/>
  <c r="F139" i="67" s="1"/>
  <c r="F114" i="66"/>
  <c r="F126" i="66" s="1"/>
  <c r="F144" i="65"/>
  <c r="F159" i="65" s="1"/>
  <c r="F161" i="65" s="1"/>
  <c r="F103" i="38"/>
  <c r="F70" i="46"/>
  <c r="F80" i="46" s="1"/>
  <c r="E35" i="71" s="1"/>
  <c r="F71" i="71"/>
  <c r="F32" i="69"/>
  <c r="F68" i="69" s="1"/>
  <c r="C46" i="71" s="1"/>
  <c r="F62" i="69"/>
  <c r="F72" i="69" s="1"/>
  <c r="E46" i="71" s="1"/>
  <c r="F70" i="51"/>
  <c r="F80" i="51" s="1"/>
  <c r="E45" i="71" s="1"/>
  <c r="F14" i="51"/>
  <c r="F74" i="51" s="1"/>
  <c r="F35" i="51"/>
  <c r="F76" i="51" s="1"/>
  <c r="C45" i="71" s="1"/>
  <c r="F72" i="61"/>
  <c r="D41" i="71" s="1"/>
  <c r="F35" i="61"/>
  <c r="F70" i="61" s="1"/>
  <c r="C41" i="71" s="1"/>
  <c r="F33" i="63"/>
  <c r="F62" i="63" s="1"/>
  <c r="C40" i="71" s="1"/>
  <c r="F11" i="63"/>
  <c r="F60" i="63" s="1"/>
  <c r="F56" i="63"/>
  <c r="F66" i="63" s="1"/>
  <c r="E40" i="71" s="1"/>
  <c r="F73" i="48"/>
  <c r="D38" i="71" s="1"/>
  <c r="F65" i="47"/>
  <c r="D37" i="71" s="1"/>
  <c r="F30" i="47"/>
  <c r="F63" i="47" s="1"/>
  <c r="C37" i="71" s="1"/>
  <c r="F57" i="47"/>
  <c r="F67" i="47" s="1"/>
  <c r="E37" i="71" s="1"/>
  <c r="F61" i="60"/>
  <c r="F71" i="60" s="1"/>
  <c r="E36" i="71" s="1"/>
  <c r="F34" i="60"/>
  <c r="F67" i="60" s="1"/>
  <c r="C36" i="71" s="1"/>
  <c r="F40" i="46"/>
  <c r="F76" i="46" s="1"/>
  <c r="C35" i="71" s="1"/>
  <c r="F78" i="46"/>
  <c r="D35" i="71" s="1"/>
  <c r="F72" i="45"/>
  <c r="F82" i="45" s="1"/>
  <c r="E34" i="71" s="1"/>
  <c r="F80" i="45"/>
  <c r="D34" i="71" s="1"/>
  <c r="F54" i="44"/>
  <c r="F97" i="44" s="1"/>
  <c r="C33" i="71" s="1"/>
  <c r="F58" i="81"/>
  <c r="F12" i="61"/>
  <c r="F68" i="61" s="1"/>
  <c r="F15" i="71"/>
  <c r="F120" i="74"/>
  <c r="F35" i="79" s="1"/>
  <c r="F61" i="76"/>
  <c r="F62" i="76" s="1"/>
  <c r="F70" i="75"/>
  <c r="F71" i="75" s="1"/>
  <c r="H79" i="71"/>
  <c r="I79" i="71" s="1"/>
  <c r="H78" i="71"/>
  <c r="I78" i="71" s="1"/>
  <c r="H77" i="71"/>
  <c r="I77" i="71" s="1"/>
  <c r="F128" i="66"/>
  <c r="H76" i="71"/>
  <c r="I76" i="71" s="1"/>
  <c r="F72" i="49"/>
  <c r="F79" i="43"/>
  <c r="B70" i="71"/>
  <c r="F70" i="71"/>
  <c r="F73" i="42"/>
  <c r="B69" i="71"/>
  <c r="F69" i="71" s="1"/>
  <c r="B68" i="71"/>
  <c r="F68" i="71" s="1"/>
  <c r="F81" i="64"/>
  <c r="B67" i="71"/>
  <c r="F67" i="71" s="1"/>
  <c r="F71" i="41"/>
  <c r="B66" i="71"/>
  <c r="F66" i="71" s="1"/>
  <c r="F75" i="40"/>
  <c r="F105" i="38"/>
  <c r="F107" i="38" s="1"/>
  <c r="B65" i="71"/>
  <c r="F65" i="71" s="1"/>
  <c r="B60" i="71"/>
  <c r="F60" i="71" s="1"/>
  <c r="F69" i="70"/>
  <c r="B59" i="71"/>
  <c r="F59" i="71" s="1"/>
  <c r="F88" i="59"/>
  <c r="F100" i="58"/>
  <c r="B58" i="71"/>
  <c r="F58" i="71" s="1"/>
  <c r="F89" i="57"/>
  <c r="B57" i="71"/>
  <c r="F57" i="71" s="1"/>
  <c r="B56" i="71"/>
  <c r="F56" i="71" s="1"/>
  <c r="F80" i="56"/>
  <c r="B55" i="71"/>
  <c r="F55" i="71" s="1"/>
  <c r="F84" i="55"/>
  <c r="B54" i="71"/>
  <c r="F54" i="71" s="1"/>
  <c r="F84" i="54"/>
  <c r="F88" i="53"/>
  <c r="F90" i="53" s="1"/>
  <c r="F92" i="53" s="1"/>
  <c r="B53" i="71"/>
  <c r="F53" i="71" s="1"/>
  <c r="F116" i="36"/>
  <c r="B52" i="71"/>
  <c r="F52" i="71" s="1"/>
  <c r="F12" i="69"/>
  <c r="F66" i="69" s="1"/>
  <c r="B46" i="71" s="1"/>
  <c r="B44" i="71"/>
  <c r="F44" i="71" s="1"/>
  <c r="F70" i="50"/>
  <c r="F129" i="78"/>
  <c r="F14" i="71" s="1"/>
  <c r="F54" i="77"/>
  <c r="F116" i="77" s="1"/>
  <c r="F121" i="77" s="1"/>
  <c r="F91" i="33"/>
  <c r="B43" i="71"/>
  <c r="F43" i="71" s="1"/>
  <c r="B42" i="71"/>
  <c r="F42" i="71" s="1"/>
  <c r="F88" i="34"/>
  <c r="F82" i="62"/>
  <c r="B39" i="71"/>
  <c r="F39" i="71" s="1"/>
  <c r="F12" i="60"/>
  <c r="F65" i="60" s="1"/>
  <c r="B36" i="71" s="1"/>
  <c r="F14" i="46"/>
  <c r="F74" i="46" s="1"/>
  <c r="F15" i="45"/>
  <c r="F76" i="45" s="1"/>
  <c r="B34" i="71" s="1"/>
  <c r="F12" i="44"/>
  <c r="F95" i="44" s="1"/>
  <c r="F28" i="71"/>
  <c r="F6" i="71" s="1"/>
  <c r="F91" i="44"/>
  <c r="F101" i="44" s="1"/>
  <c r="E33" i="71" s="1"/>
  <c r="F25" i="80"/>
  <c r="F32" i="80" s="1"/>
  <c r="F70" i="69"/>
  <c r="D46" i="71" s="1"/>
  <c r="F78" i="51"/>
  <c r="D45" i="71" s="1"/>
  <c r="F64" i="63"/>
  <c r="D40" i="71" s="1"/>
  <c r="B40" i="71"/>
  <c r="B38" i="71"/>
  <c r="F38" i="71" s="1"/>
  <c r="B37" i="71"/>
  <c r="F69" i="60"/>
  <c r="D36" i="71" s="1"/>
  <c r="F99" i="44"/>
  <c r="D33" i="71" s="1"/>
  <c r="F34" i="80" l="1"/>
  <c r="F122" i="77"/>
  <c r="F129" i="77"/>
  <c r="F13" i="71" s="1"/>
  <c r="F60" i="81"/>
  <c r="F62" i="81" s="1"/>
  <c r="F31" i="79"/>
  <c r="F69" i="47"/>
  <c r="F18" i="79" s="1"/>
  <c r="F37" i="71"/>
  <c r="F82" i="51"/>
  <c r="B45" i="71"/>
  <c r="F45" i="71" s="1"/>
  <c r="F76" i="61"/>
  <c r="F21" i="79" s="1"/>
  <c r="F77" i="48"/>
  <c r="F19" i="79" s="1"/>
  <c r="F82" i="46"/>
  <c r="F15" i="79" s="1"/>
  <c r="F34" i="71"/>
  <c r="F84" i="45"/>
  <c r="F14" i="79" s="1"/>
  <c r="F103" i="44"/>
  <c r="F11" i="79" s="1"/>
  <c r="B41" i="71"/>
  <c r="F41" i="71" s="1"/>
  <c r="B33" i="71"/>
  <c r="F33" i="71" s="1"/>
  <c r="F105" i="44"/>
  <c r="F107" i="44" s="1"/>
  <c r="F71" i="76"/>
  <c r="F80" i="75"/>
  <c r="I73" i="71"/>
  <c r="F10" i="71" s="1"/>
  <c r="F214" i="68"/>
  <c r="F216" i="68" s="1"/>
  <c r="F141" i="67"/>
  <c r="F143" i="67" s="1"/>
  <c r="F130" i="66"/>
  <c r="F132" i="66" s="1"/>
  <c r="F34" i="79"/>
  <c r="F163" i="65"/>
  <c r="F165" i="65" s="1"/>
  <c r="F74" i="49"/>
  <c r="F76" i="49" s="1"/>
  <c r="F81" i="43"/>
  <c r="F83" i="43"/>
  <c r="F75" i="42"/>
  <c r="F77" i="42" s="1"/>
  <c r="F33" i="79"/>
  <c r="F83" i="64"/>
  <c r="F85" i="64" s="1"/>
  <c r="F62" i="71"/>
  <c r="F9" i="71" s="1"/>
  <c r="F73" i="41"/>
  <c r="F75" i="41" s="1"/>
  <c r="F77" i="40"/>
  <c r="F79" i="40"/>
  <c r="F71" i="70"/>
  <c r="F73" i="70" s="1"/>
  <c r="F90" i="59"/>
  <c r="F92" i="59" s="1"/>
  <c r="F102" i="58"/>
  <c r="F104" i="58" s="1"/>
  <c r="F91" i="57"/>
  <c r="F93" i="57" s="1"/>
  <c r="F82" i="56"/>
  <c r="F84" i="56" s="1"/>
  <c r="F86" i="55"/>
  <c r="F88" i="55" s="1"/>
  <c r="F49" i="71"/>
  <c r="F8" i="71" s="1"/>
  <c r="F86" i="54"/>
  <c r="F88" i="54" s="1"/>
  <c r="F32" i="79"/>
  <c r="F118" i="36"/>
  <c r="F120" i="36" s="1"/>
  <c r="F72" i="50"/>
  <c r="F74" i="50"/>
  <c r="F24" i="79"/>
  <c r="F93" i="33"/>
  <c r="F95" i="33"/>
  <c r="F90" i="34"/>
  <c r="F92" i="34" s="1"/>
  <c r="F20" i="79"/>
  <c r="F84" i="62"/>
  <c r="F86" i="62" s="1"/>
  <c r="B35" i="71"/>
  <c r="F35" i="71" s="1"/>
  <c r="F74" i="69"/>
  <c r="F76" i="69" s="1"/>
  <c r="F78" i="69" s="1"/>
  <c r="F46" i="71"/>
  <c r="F68" i="63"/>
  <c r="F40" i="71"/>
  <c r="F71" i="47"/>
  <c r="F73" i="47" s="1"/>
  <c r="F36" i="71"/>
  <c r="F73" i="60"/>
  <c r="F17" i="79" s="1"/>
  <c r="F36" i="79" l="1"/>
  <c r="F16" i="71"/>
  <c r="F36" i="80"/>
  <c r="F38" i="80" s="1"/>
  <c r="F23" i="79"/>
  <c r="F27" i="79"/>
  <c r="F84" i="51"/>
  <c r="F86" i="51" s="1"/>
  <c r="F30" i="71"/>
  <c r="F37" i="79"/>
  <c r="F42" i="79" s="1"/>
  <c r="F78" i="61"/>
  <c r="F80" i="61" s="1"/>
  <c r="F79" i="48"/>
  <c r="F81" i="48" s="1"/>
  <c r="F84" i="46"/>
  <c r="F86" i="46" s="1"/>
  <c r="F86" i="45"/>
  <c r="F88" i="45" s="1"/>
  <c r="F7" i="71"/>
  <c r="F75" i="60"/>
  <c r="F77" i="60" s="1"/>
  <c r="F26" i="79"/>
  <c r="F12" i="71"/>
  <c r="F25" i="79"/>
  <c r="F11" i="71"/>
  <c r="F70" i="63"/>
  <c r="F72" i="63" s="1"/>
  <c r="F22" i="79"/>
  <c r="F10" i="79" l="1"/>
  <c r="F28" i="79" s="1"/>
  <c r="F41" i="79" s="1"/>
  <c r="F43" i="79" s="1"/>
  <c r="F44" i="79" s="1"/>
  <c r="F18" i="71"/>
  <c r="F19" i="71" s="1"/>
  <c r="F20" i="71" s="1"/>
  <c r="F21" i="71" s="1"/>
  <c r="F22" i="71" s="1"/>
  <c r="F23" i="71" s="1"/>
  <c r="F24" i="71" s="1"/>
</calcChain>
</file>

<file path=xl/sharedStrings.xml><?xml version="1.0" encoding="utf-8"?>
<sst xmlns="http://schemas.openxmlformats.org/spreadsheetml/2006/main" count="7669" uniqueCount="1264">
  <si>
    <t>Zap. št</t>
  </si>
  <si>
    <t>POSTAVKA</t>
  </si>
  <si>
    <t>Enota</t>
  </si>
  <si>
    <t>Količina</t>
  </si>
  <si>
    <t>Cena na enoto</t>
  </si>
  <si>
    <t>Cena skupaj</t>
  </si>
  <si>
    <t>kom</t>
  </si>
  <si>
    <t>kompl.</t>
  </si>
  <si>
    <t>m</t>
  </si>
  <si>
    <t>OSTALA DELA SKUPAJ:</t>
  </si>
  <si>
    <t>ZEMELJSKA DELA SKUPAJ:</t>
  </si>
  <si>
    <t>PREDDELA SKUPAJ:</t>
  </si>
  <si>
    <t>ur</t>
  </si>
  <si>
    <t>Nabava in vgraditev zaščitnih cevi alkaten d110 (TT, elektro kabli) z obbetoniranjem C12/15 l=3.00 m za izvedbo križanja, vključno z vsemi potrebnimi deli in materialom.</t>
  </si>
  <si>
    <t>Strojni zasip jarka z izkopanim materialom (izkopan obstoječ tampon, frezanec) z izločevanjem kamenja nad fi 10 cm oz. po navodilih nadzora, s komprimacijo v plasteh do predpisane zbitosti 95% asfaltne površine 92% zelene površine (po SPP). Upoštevati nakladanje in dovoz iz lokalne deponije.</t>
  </si>
  <si>
    <t>OPOMBA: Za vse postavke, ki zajemajo material velja, da je potrebno v ceni za enoto vkalkulirati nabavno ceno, nakladanje, prevoz, razkladanje, prenos do mesta vgraditve ter vgrajevanje ali polaganje.</t>
  </si>
  <si>
    <t>OPOMBA: Za vse postavke, ki zajemajo izkop velja, da je potrebno v ceni za enoto izkopa vkalkulirati tudi strošek črpanja talne vode.</t>
  </si>
  <si>
    <t>Postavitev in kasnejša odstranitev gradbenih profilov in nivelacija vzdolžnih padcev.</t>
  </si>
  <si>
    <t xml:space="preserve">ur </t>
  </si>
  <si>
    <t>I./  PREDDELA</t>
  </si>
  <si>
    <t>I./ Preddela</t>
  </si>
  <si>
    <t>II./ Zemeljska dela</t>
  </si>
  <si>
    <t>IV./ Ostala dela</t>
  </si>
  <si>
    <t>I./</t>
  </si>
  <si>
    <t>II./ ZEMELJSKA DELA</t>
  </si>
  <si>
    <t>II./</t>
  </si>
  <si>
    <t>III./</t>
  </si>
  <si>
    <t>IV./ OSTALA DELA</t>
  </si>
  <si>
    <t>IV./</t>
  </si>
  <si>
    <t>Nadzor geologa nad gradnjo ter izdelava poročila s strani geologa.</t>
  </si>
  <si>
    <t>Ročna izravnava ter utrjevanje dna jarka s točnostjo +/- 3 cm po celotni širini jarka v predvidenem nagibu.</t>
  </si>
  <si>
    <t>Izdelava meritev zbitosti zasipa z izdelavo končnega poročila s strani pooblaščene organizacije.</t>
  </si>
  <si>
    <t>Obnovitev zakoličbene osi trase z zavarovanjem zakoličene osi.</t>
  </si>
  <si>
    <t>Strojno rezanje asfalta in tesnjenje stikov s tesnilnim kitom za stičenje (npr. Masflex ali ekvivalent) pred asfaltiranjem.</t>
  </si>
  <si>
    <t>OPOMBA: Za vse postavke, ki zajemajo material velja, da je potrebno v ceni za enoto vkalkulirati nabavno ceno, prevoz, razkladanje, prenos do mesta vgraditve ter vgrajevanje ali polaganje.</t>
  </si>
  <si>
    <t>Strojni izkop humusa v debelini 20 cm z nakladanjem in odvozom na gradbiščno deponijo za kasnejšo uporabo pri humusiranju.</t>
  </si>
  <si>
    <t>Nalaganje in odvoz odvečnega materiala na začasni deponiji na stalno deponijo do 10 km vključno s stroški deponiranja.</t>
  </si>
  <si>
    <t>Planiranje zelenih povpršin, grabljenje kamenja, sejanje s travnim semenom in gnojenje.</t>
  </si>
  <si>
    <t>globina 2-4 m</t>
  </si>
  <si>
    <t>globina 0-2 m</t>
  </si>
  <si>
    <t>Nalaganje in dovoz humusa ter humusiranje travnih površin s poprej odstranjenim humusom ter razplaniranje viška humusa ob trasi.</t>
  </si>
  <si>
    <t>Projektantski nadzor in usklajevanje projekta z dejansko ugotovljenim stanjem na terenu.</t>
  </si>
  <si>
    <t>Nepredvidena dela v vrednosti 10% vseh del</t>
  </si>
  <si>
    <r>
      <t>m</t>
    </r>
    <r>
      <rPr>
        <vertAlign val="superscript"/>
        <sz val="10"/>
        <rFont val="Calibri"/>
        <family val="2"/>
        <charset val="238"/>
      </rPr>
      <t>3</t>
    </r>
  </si>
  <si>
    <r>
      <t>m</t>
    </r>
    <r>
      <rPr>
        <vertAlign val="superscript"/>
        <sz val="10"/>
        <rFont val="Calibri"/>
        <family val="2"/>
        <charset val="238"/>
      </rPr>
      <t>2</t>
    </r>
  </si>
  <si>
    <t xml:space="preserve">Strojni izkop jarka v zemljini III. - IV. ktg, vertikalni z razpiranjem in nalaganjem na vozilo ter odvozom na gradbiščno deponijo, vključno s stroški deponiranja.          </t>
  </si>
  <si>
    <r>
      <t>Geodetski posnetek izvedenega stanja in izdelava geodetskega načrta za vpis v GJI (situacije, podolžni profili, pisani podolžni profili, opisi jaškov, izjava odgovornega geodeta - vpis v ZKGJI). Investitorju je potrebno predati dokumentacijo v</t>
    </r>
    <r>
      <rPr>
        <b/>
        <sz val="10"/>
        <rFont val="Calibri"/>
        <family val="2"/>
        <charset val="238"/>
      </rPr>
      <t xml:space="preserve"> štirih izvodih</t>
    </r>
    <r>
      <rPr>
        <sz val="10"/>
        <rFont val="Calibri"/>
        <family val="2"/>
        <charset val="238"/>
      </rPr>
      <t>, pri geodetskem posnetku je potrebno dostaviti podatke tudi v digitalni obliki (berljivo z Arcview pisani podolžni profil v TXT)</t>
    </r>
  </si>
  <si>
    <t>OPOMBA: Vsi izkopi se obračunavajo v raščenem stanju, zasipi pa v vgrajenem! Pri izkopih obvezno ločevati gramozne (nekoherentne) materiale od zemlje in glinenih (koherentnih) materialov.</t>
  </si>
  <si>
    <t>kos</t>
  </si>
  <si>
    <t xml:space="preserve">SKUPAJ VREDNOST DEL </t>
  </si>
  <si>
    <t>DDV  22%</t>
  </si>
  <si>
    <t>EUR</t>
  </si>
  <si>
    <t>SKUPAJ VREDNOST DEL:</t>
  </si>
  <si>
    <t>preddela</t>
  </si>
  <si>
    <t>zemeljska dela</t>
  </si>
  <si>
    <t>montažna dela</t>
  </si>
  <si>
    <t>ostala dela</t>
  </si>
  <si>
    <t>III./ MONTAŽNA in GRADBENA DELA</t>
  </si>
  <si>
    <t xml:space="preserve">Dezinfekcija in izpiranje cevovoda </t>
  </si>
  <si>
    <t xml:space="preserve">Tlačni preizkus cevovoda </t>
  </si>
  <si>
    <t>Dobava in polaganje signalnega traku nad cevovodom</t>
  </si>
  <si>
    <t>Analiza vzorca vode s strani pooblaščene organizacije</t>
  </si>
  <si>
    <t>Preizkus hidrantov s strani pooblaščene organizacije</t>
  </si>
  <si>
    <t>Gradbena dela pri navezavi na obstoječi vodovod, vključno s pomožnimi deli za rezanje cevi. Upoštevana je prekinitev dobave vode, zapora in praznitev cevovoda.</t>
  </si>
  <si>
    <t xml:space="preserve">   </t>
  </si>
  <si>
    <t>MONTAŽNA in GRADBENA DELA SKUPAJ:</t>
  </si>
  <si>
    <t>vertikalni izkop:</t>
  </si>
  <si>
    <t>Nabava, montaža in demontaža dvostranskega vertikalnega varovalnega opaža za razpiranje sten izkopa po tehnologiji izvajalca.</t>
  </si>
  <si>
    <t>Pobrizg podlage pred asfaltiranjem z bitumensko emulzijo 0,4kg/m2.</t>
  </si>
  <si>
    <t>Dobava in montaža fazonskih kosov iz NL litine v skladu z EN 545:2002,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t>
  </si>
  <si>
    <t>Dobava, transport  in vgradnja ravnih betonskih cestnih robnikov 15/25 cm z betonskim temeljem. Robniki izdelani iz zmrzlinsko odpornega betona XF4 in stopnje obrusa XB2.</t>
  </si>
  <si>
    <t>Valjanje in planiranje planuma ceste ter fina priprava pred asfaltiranjem, z zaklinjanjem tampona.</t>
  </si>
  <si>
    <t>Dobava in montaža armatur, vključno z vsem potrebnim spojnim, tesnilnim in pritrdilnim nerjavečim materialom iz NL, PN 16, ISO 2537:</t>
  </si>
  <si>
    <t>Dobava in vgrajevanje betona C 30/37 v nearmirane konstrukcije; z vsemi pomožnimi deli in prenosi do mesta vgraditve:</t>
  </si>
  <si>
    <t>pav</t>
  </si>
  <si>
    <t>Odstranitev zasaditve v zelenici - živa meja, za potrebe izgradnje vodovoda (ocenjena količina, ki se prilagodi končni izvedbi na terenu).
Postavka zajema tudi dobavo in zasaditev nove, enakovredne žive meje po končanih delih.</t>
  </si>
  <si>
    <t>SKUPAJ brez DDV:</t>
  </si>
  <si>
    <r>
      <rPr>
        <b/>
        <sz val="10"/>
        <rFont val="Calibri"/>
        <family val="2"/>
        <charset val="238"/>
      </rPr>
      <t>Odstranitev obst. tlakovanja</t>
    </r>
    <r>
      <rPr>
        <sz val="10"/>
        <rFont val="Calibri"/>
        <family val="2"/>
        <charset val="238"/>
      </rPr>
      <t xml:space="preserve"> (tlakovci, travne plošče, betonske plošče) na mestu izvajanja del, deponiranje ter </t>
    </r>
    <r>
      <rPr>
        <b/>
        <sz val="10"/>
        <rFont val="Calibri"/>
        <family val="2"/>
        <charset val="238"/>
      </rPr>
      <t>ponovno polaganje</t>
    </r>
    <r>
      <rPr>
        <sz val="10"/>
        <rFont val="Calibri"/>
        <family val="2"/>
        <charset val="238"/>
      </rPr>
      <t xml:space="preserve"> na ustrezno pripravljeno podlago po končanih delih (upoštevati cca 10 % novih tlakovcev, travnih plošč oziroma betosnkih plošč)</t>
    </r>
  </si>
  <si>
    <t>fazonski kosi hidrantov:</t>
  </si>
  <si>
    <t>Dobava in montaža tipskega enojnega vodomernega jaška Zagožen z LTŽ pokrovom s pripadajočimi priključki.</t>
  </si>
  <si>
    <t>Dobava in montaža zaščitne cevi PE100 DN110, PN12,5 izven objekta za hišne priključke.</t>
  </si>
  <si>
    <t>Dobava in montaža vodovodne cevi PE100 PN16 v predhodno položeno zaščitno cev PE izven objektov:</t>
  </si>
  <si>
    <t>Izkop in odvoz obstoječega tampona do deb. 30 cm na začasno deponijo - material predviden za zasip.</t>
  </si>
  <si>
    <t>Morebitni dodatni ročni izkop s stranskim odmetom           (10% celotnega izkopa).</t>
  </si>
  <si>
    <r>
      <rPr>
        <b/>
        <i/>
        <sz val="10"/>
        <rFont val="Calibri"/>
        <family val="2"/>
        <charset val="238"/>
      </rPr>
      <t>vertikalni izkop</t>
    </r>
    <r>
      <rPr>
        <b/>
        <sz val="10"/>
        <rFont val="Calibri"/>
        <family val="2"/>
        <charset val="238"/>
      </rPr>
      <t xml:space="preserve">: </t>
    </r>
    <r>
      <rPr>
        <sz val="10"/>
        <rFont val="Calibri"/>
        <family val="2"/>
        <charset val="238"/>
      </rPr>
      <t>globina 0-2 m</t>
    </r>
  </si>
  <si>
    <t>Izvedba proviziranih dostopov do objektov preko izkopanih jarkov za pešce iz plohov debeline 5cm z ograjo.</t>
  </si>
  <si>
    <t>Upoštevano v popisu rekonstr. ceste</t>
  </si>
  <si>
    <t>Frezanje asfalta ceste debeline do 10 cm, nakladanje in odvoz na začasno deponijo. Material je predviden za zasip.</t>
  </si>
  <si>
    <t>HIŠNI PRIKLJUČKI - VODOVOD</t>
  </si>
  <si>
    <t>Obnovitev zakoličbene osi trase hišnih priključkov (HP) z zavarovanjem zakoličene osi.</t>
  </si>
  <si>
    <t>Strojni izkop jarka v zemljini III. - IV. ktg, široki ali vertikalni z razpiranjem in nalaganjem na vozilo ter odvozom na gradbiščno deponijo, vključno s stroški deponije</t>
  </si>
  <si>
    <t>III./ MONTAŽNA DELA</t>
  </si>
  <si>
    <t>Dobava in polaganje opozorilnega traku "Kanalizacija", 30cm nad temenom kanala.</t>
  </si>
  <si>
    <t>MONTAŽNA DELA</t>
  </si>
  <si>
    <t>Po končanih delih strojno čiščenje kanala z visokotlačno črpalko.</t>
  </si>
  <si>
    <t>Preizkus vodotesnosti kanala</t>
  </si>
  <si>
    <t>Preizkus vodotesnosti revizijskih jaškov</t>
  </si>
  <si>
    <t>Snemanje kanala s kamero (upravljalec javne kanalizacije)</t>
  </si>
  <si>
    <t>Strojno planiranje preostalega dela vozišča z dosipom materiala z upoštevanjem planiranja ter uvaljanja podlage pred asfaltiranjem</t>
  </si>
  <si>
    <t>I./1</t>
  </si>
  <si>
    <t>I./2</t>
  </si>
  <si>
    <t>I./3</t>
  </si>
  <si>
    <t>II./1</t>
  </si>
  <si>
    <t>II./2</t>
  </si>
  <si>
    <t>II./3</t>
  </si>
  <si>
    <t>II./4</t>
  </si>
  <si>
    <t>II./5</t>
  </si>
  <si>
    <t>II./6</t>
  </si>
  <si>
    <t>II./7</t>
  </si>
  <si>
    <t>II./8</t>
  </si>
  <si>
    <t>II./9</t>
  </si>
  <si>
    <t>III./1</t>
  </si>
  <si>
    <t>IV./1</t>
  </si>
  <si>
    <t>IV./2</t>
  </si>
  <si>
    <t>IV./3</t>
  </si>
  <si>
    <t>I./4</t>
  </si>
  <si>
    <t>I./5</t>
  </si>
  <si>
    <t>I./6</t>
  </si>
  <si>
    <t>I./7</t>
  </si>
  <si>
    <t>I./8</t>
  </si>
  <si>
    <t>I./9</t>
  </si>
  <si>
    <t>II./10</t>
  </si>
  <si>
    <t>II./11</t>
  </si>
  <si>
    <t>II./12</t>
  </si>
  <si>
    <t>II./13</t>
  </si>
  <si>
    <t>II./14</t>
  </si>
  <si>
    <t>III./2</t>
  </si>
  <si>
    <t>III./3</t>
  </si>
  <si>
    <t>III./4</t>
  </si>
  <si>
    <t>III./5</t>
  </si>
  <si>
    <t>III./6</t>
  </si>
  <si>
    <t>III./7</t>
  </si>
  <si>
    <t>III./8</t>
  </si>
  <si>
    <t>III./9</t>
  </si>
  <si>
    <t>III./10</t>
  </si>
  <si>
    <t>IV./4</t>
  </si>
  <si>
    <t>IV./5</t>
  </si>
  <si>
    <t>IV./6</t>
  </si>
  <si>
    <t>IV./7</t>
  </si>
  <si>
    <t>IV./8</t>
  </si>
  <si>
    <t>IV./9</t>
  </si>
  <si>
    <t>IV./10</t>
  </si>
  <si>
    <t>IV./11</t>
  </si>
  <si>
    <t>III./ Montažna dela</t>
  </si>
  <si>
    <t>SKUPAJ</t>
  </si>
  <si>
    <t>I./10</t>
  </si>
  <si>
    <t xml:space="preserve">Izdelava kanalizacije iz cevi plastičnih mas PVC vgrajenih na pripravljeno betonsko posteljico in polno obbetoniranih C16/20.          </t>
  </si>
  <si>
    <t>IV./12</t>
  </si>
  <si>
    <t>IV./13</t>
  </si>
  <si>
    <t xml:space="preserve">Zavarovanje in križanje trase kanalizacije z obstoječimi komunalnimi vodi. V ceni za enoto naj izvajalec predvidi ročni izkop pri odkrivanju voda, zaščito le-tega z zaščitno cevjo z obbetoniranjem in nadzor upravljalca; povprečna širina 3 m. </t>
  </si>
  <si>
    <t>I.</t>
  </si>
  <si>
    <t>II.</t>
  </si>
  <si>
    <t>III.</t>
  </si>
  <si>
    <t>IV.</t>
  </si>
  <si>
    <t>Nabava, transport in vgraditev tampona I (TP 32) z uvaljanjem Ev2&gt;= 80 Mpa za izvedbo zgornjega ustroja asf. ceste in bankine. Debelina 30cm.</t>
  </si>
  <si>
    <t>II./15</t>
  </si>
  <si>
    <r>
      <t xml:space="preserve">SKUPNA REKAPITULACIJA  -  </t>
    </r>
    <r>
      <rPr>
        <b/>
        <i/>
        <sz val="10"/>
        <color rgb="FF0070C0"/>
        <rFont val="Calibri"/>
        <family val="2"/>
        <charset val="238"/>
        <scheme val="minor"/>
      </rPr>
      <t>HIŠNI PRIKLJUČKI VODOVOD</t>
    </r>
  </si>
  <si>
    <t>- za podbetoniranje zasunov hišnih priključkov</t>
  </si>
  <si>
    <t>- za zasune hišnih priključkov</t>
  </si>
  <si>
    <t>Dobava in vgrajevanje montažnih betonskih podpor 40/40/10 cm, za cestne kape z vsemi pomožnimi deli in prenosi do mesta vgraditve na končno niveleto ceste:</t>
  </si>
  <si>
    <t>III./11</t>
  </si>
  <si>
    <t>III./12</t>
  </si>
  <si>
    <t>III./13</t>
  </si>
  <si>
    <t>III./14</t>
  </si>
  <si>
    <t>III./15</t>
  </si>
  <si>
    <t>III./16</t>
  </si>
  <si>
    <t>SKUPAJ:</t>
  </si>
  <si>
    <t>1.0 PREDDELA</t>
  </si>
  <si>
    <t>1.1 Geodetska dela</t>
  </si>
  <si>
    <t>11 1</t>
  </si>
  <si>
    <t>km</t>
  </si>
  <si>
    <t>11 2</t>
  </si>
  <si>
    <t>1.2 Čiščenje terena</t>
  </si>
  <si>
    <t>12 1</t>
  </si>
  <si>
    <t>Rušenje obstoječega vozišča asfaltne izvedbe deb. do 10 cm z odvozom na deponijo izvajalca, vključno z deponijsko takso.</t>
  </si>
  <si>
    <t>m2</t>
  </si>
  <si>
    <t>12 2</t>
  </si>
  <si>
    <t>Rušenje vseh vrst granitnih ali betonskih robnikov z deponiranjem na deponiji po izboru investitorja.</t>
  </si>
  <si>
    <t>m1</t>
  </si>
  <si>
    <t>12 3</t>
  </si>
  <si>
    <t>12 4</t>
  </si>
  <si>
    <t>Rušenje vseh vrst jaškov, jaškov instalacij in objektov kanalizacije. Odvoz na deponijo.</t>
  </si>
  <si>
    <t>12 5</t>
  </si>
  <si>
    <t>12 6</t>
  </si>
  <si>
    <t>12 7</t>
  </si>
  <si>
    <t>Zarezovanje obstoječega asfaltnega vozišča neglede na debelino.</t>
  </si>
  <si>
    <t>SKUPAJ PREDDELA</t>
  </si>
  <si>
    <t>2.0 ZEMELJSKA DELA</t>
  </si>
  <si>
    <t>2.1 Izkopi</t>
  </si>
  <si>
    <t>21 1</t>
  </si>
  <si>
    <t>m3</t>
  </si>
  <si>
    <t>21 2</t>
  </si>
  <si>
    <t>Izkopi za temelje, kanalske rove, prepuste, jaške in drenaže, širine dna do 1,0 m in globine do 2,0 m, v mehki kamnini (peskolovi, linijske kanalete in vezna kanalizacija) z direktnim nakladanjem.</t>
  </si>
  <si>
    <t>2.2 Planum temeljnih tal</t>
  </si>
  <si>
    <t>22 1</t>
  </si>
  <si>
    <t>Priprava temeljnih tal z grobim planiranjem točnosti do 3,0 cm in komprimiranjem do Ev=50 MN/m2.</t>
  </si>
  <si>
    <t>2.4 Nasipi in posteljice</t>
  </si>
  <si>
    <t>24 1</t>
  </si>
  <si>
    <t>2.5 Brežine in zelenice</t>
  </si>
  <si>
    <t>25 1</t>
  </si>
  <si>
    <t>Humusiranje brežin in zelenic v debelini 15 cm z dobavo in posejanjem tavnega semena in dodatka gnojila.</t>
  </si>
  <si>
    <t>2.9 Razprostiranje materiala</t>
  </si>
  <si>
    <t>29 1</t>
  </si>
  <si>
    <t>SKUPAJ ZEMELJSKA DELA</t>
  </si>
  <si>
    <t>3.0 ZGORNJI USTROJ</t>
  </si>
  <si>
    <t>3.1 Nosilne nevezane plasti</t>
  </si>
  <si>
    <t>31 1</t>
  </si>
  <si>
    <t>Izvedba nevezane nosilne plasti enakomerno zrnatega drobljenca (D32) iz težke kamnine, z razgrinjanjem in komprimiranjem do Ev= 100 MN/m2 in planiranjem točnosti do + - 1 cm. Debelina sloja 20 cm.</t>
  </si>
  <si>
    <t>3.1.3 Vezane nosilne plasti</t>
  </si>
  <si>
    <t>31 2</t>
  </si>
  <si>
    <t>3.2 Obrabne zaporne plasti</t>
  </si>
  <si>
    <t>32 1</t>
  </si>
  <si>
    <t>32 3</t>
  </si>
  <si>
    <t>3.5 Robni elementi - robniki, obrobe:</t>
  </si>
  <si>
    <t>35 1</t>
  </si>
  <si>
    <t>Vgraditev betonskih cestnih robnikov v betonski temelj C12/15. Stiki zaliti s cementno malto.</t>
  </si>
  <si>
    <t>Dimenzija 15/25/100 cm.</t>
  </si>
  <si>
    <t>ZGORNJI USTROJ SKUPAJ</t>
  </si>
  <si>
    <t>4.0 ODVODNJAVANJE</t>
  </si>
  <si>
    <t>4.3 Globinsko odvodnjavanje - kanalizacija</t>
  </si>
  <si>
    <t>4.4 Vtočni in revizijski jaški</t>
  </si>
  <si>
    <t>44 1</t>
  </si>
  <si>
    <t>44 2</t>
  </si>
  <si>
    <t>ODVODNJAVANJE SKUPAJ:</t>
  </si>
  <si>
    <t>6.0 OPREMA CESTE</t>
  </si>
  <si>
    <t>6.1 Pokončna oprema ceste</t>
  </si>
  <si>
    <t>61 1</t>
  </si>
  <si>
    <t>Izdelava temelja iz cementnega betona C12/15, globine 80 cm premera 30 cm.</t>
  </si>
  <si>
    <t>61 2</t>
  </si>
  <si>
    <t>Dobava stebrička za prometni znak iz vroče cinkane jeklene cevi fi 64.</t>
  </si>
  <si>
    <t>dolžina cevi 3000 mm</t>
  </si>
  <si>
    <t>61 3</t>
  </si>
  <si>
    <t>Dobava in pritrditev trikotnega prometnega znaka, podloga iz Al pločevine. Koeficient retrorefleksije RA3.</t>
  </si>
  <si>
    <t>dolžina stranice 600 mm</t>
  </si>
  <si>
    <t>61 4</t>
  </si>
  <si>
    <t>6.2 Označbe na vozišču</t>
  </si>
  <si>
    <t>62 1</t>
  </si>
  <si>
    <t>Izdelava tankoslojne označbe na vozišču z enokomponentno barvo - strojno, debelina suhe plasti 250 um.</t>
  </si>
  <si>
    <t>širina črte 30 cm (5212)</t>
  </si>
  <si>
    <t xml:space="preserve">OPREMA CESTE SKUPAJ: </t>
  </si>
  <si>
    <t>7.0 TUJE STORITVE</t>
  </si>
  <si>
    <t>7.9 PRESKUSI, NADZOR IN TEHNIČNA DOKUMENTACIJA</t>
  </si>
  <si>
    <t>79 1</t>
  </si>
  <si>
    <t>79 2</t>
  </si>
  <si>
    <t>Projektantski nadzor</t>
  </si>
  <si>
    <t>Izdelava projektne dokumentacije za projekt izvedenih del</t>
  </si>
  <si>
    <t>TUJE STORITVE SKUPAJ:</t>
  </si>
  <si>
    <t>II./  ZEMELJSKA DELA</t>
  </si>
  <si>
    <t xml:space="preserve">Odriv humusa  z odvozom na začasno deponijo v debelini 20 cm . </t>
  </si>
  <si>
    <t>Izvedba začasnega varovanja gradbene jame za izvedbo jaška  z zagatnicami Larsen 604, dolžine 6,0m, kompletno z vsemi potrebnimi deli in plačili (zabijanje, izvlačenje, plačilo najem transport, čiščenje, ....)  Po oceni geologa - geomehanika.</t>
  </si>
  <si>
    <t>III./  OBJEKT ČRPALIŠČA S HIDROMEHANSKO OPREMO</t>
  </si>
  <si>
    <t>HIDROMEHANSKA OPREMA ČRPALIŠČA</t>
  </si>
  <si>
    <t>Armature in fazonski kosi iz nerjaveče pločevine - AISI 304</t>
  </si>
  <si>
    <t>EV - zasun DN 80mm</t>
  </si>
  <si>
    <t>nepovratni ventil DN 80mm</t>
  </si>
  <si>
    <t>Armature in fazonski kosi iz AISI  - DN 110  Zračnik:</t>
  </si>
  <si>
    <t>cevasti zračnik s protismradnim  filtrom (polnilo: aktivno oglje)</t>
  </si>
  <si>
    <t>FF DN 100, L=1000 mm</t>
  </si>
  <si>
    <t>Q 90 DN100mm</t>
  </si>
  <si>
    <t>Kapa zračnika  za DN 100mm</t>
  </si>
  <si>
    <t>IV./  ZAKLJUČNA in OSTALA DELA</t>
  </si>
  <si>
    <t xml:space="preserve">Izvajanje nadzora geologa - geomehanika nad izgradnjo v času izkopa gr. jame. </t>
  </si>
  <si>
    <t>Izvedba meritev nosilnosti in gostote na planumu utrjene plasti po standardnem Proctorjevem preizkusu (min. vrednosti 92%) (velja za posteljico in zasip v coni cevi - glej teh. poročilo)</t>
  </si>
  <si>
    <t>št. mer.</t>
  </si>
  <si>
    <t>črpališče s hidromehansko opremo</t>
  </si>
  <si>
    <t>zaključna in ostala dela</t>
  </si>
  <si>
    <t>Zakoličenje objekta in nove dostopne makadamske poti s postavitvijo gradbenih profilov in označbo višin.</t>
  </si>
  <si>
    <t>TESARSKA DELA</t>
  </si>
  <si>
    <t>Dobava, montaža, demontaža in čiščenje opaža čela talne AB plošče višine do 50 cm, z vsem potrebnim pritrjevanjem in opiranjem.</t>
  </si>
  <si>
    <t>Dobava, montaža, demontaža in čiščenje opaža krovne AB plošče črpalnega jaška, betonirane na licu mesta:
- dno talne plošče 290 × 290 cm,
- čela talne plošče višine 25 cm,
- izdelava škatle opaža znotraj krovne plošče za odprtino 80 × 80 cm, 
- izdelava škatle opaža znotraj krovne plošče za odprtino 160 × 80 cm,
Vključno z vsem potrebnim pritrjevanjem in opiranjem in pripravo za naleganja končnih pokrovov.</t>
  </si>
  <si>
    <t>BETONSKA DELA</t>
  </si>
  <si>
    <t>Dobava in vgrajevanje betona C 25/30 v:</t>
  </si>
  <si>
    <t>- AB podložno ploščo črpališča in obbetonaža vznožja jaška.</t>
  </si>
  <si>
    <t>- AB krovno ploščo črpališča.</t>
  </si>
  <si>
    <t>Dobava in vgrajevanje betona C 20/25 v betonsko dno črpalnega jaška in izdelava naklonskega betona ob notranjem robu betonskega dna.</t>
  </si>
  <si>
    <t>Dobava, krivljenje, polaganje in vezanje
armature B 500B, Armaturne mreže in palice, ocenjena količina:</t>
  </si>
  <si>
    <t>- AB podložna plošča črpališča.</t>
  </si>
  <si>
    <t>kg</t>
  </si>
  <si>
    <t>- AB krovna plošča črpališča.</t>
  </si>
  <si>
    <t>PREFABRICIRANI BETONSKI ELEMENTI</t>
  </si>
  <si>
    <t>Dobava in vgradnja prefabriciranih armirano-betonskih škatlastih elementov črpalnega jaška (NIVO EKO ali enakovredno), na predhodno izvedeno podložno AB ploščo. Notranje dimenzije jaška 2000×2000×1000 mm, debelina stene 200 mm. 
Črpališče je v celotnem obsegu skupaj s krovno ploščo izolirano s hidroizolacijo 1 x hladni 1 x izotekt + stirodur. Upoštevati tudi vsa pomožna dela in prenose do mesta vgraditve.</t>
  </si>
  <si>
    <t>RAZNA OPREMA IN DRUGA DELA V ČRPALIŠČU</t>
  </si>
  <si>
    <r>
      <t xml:space="preserve">Izdelava, dobava in montaža prekritja odprtin. Prekritje obsega </t>
    </r>
    <r>
      <rPr>
        <b/>
        <sz val="10"/>
        <rFont val="Calibri"/>
        <family val="2"/>
        <charset val="238"/>
        <scheme val="minor"/>
      </rPr>
      <t>pokrove</t>
    </r>
    <r>
      <rPr>
        <sz val="10"/>
        <rFont val="Calibri"/>
        <family val="2"/>
        <charset val="238"/>
        <scheme val="minor"/>
      </rPr>
      <t xml:space="preserve"> za prekritje odprtin dimenzij 800x800mm. Pokrov s protizdrsno zgornjo površino (solza), nosilnosti 250 kN na zaklepanje z ustreznim ključem, plinskim vzmetenjem. Pokrov iz enega segmenta. Vključno s pokrovom se dobavi okvir za vgradnjo v betonsko ploščo.
Pokrov in vgradni okvir iz nerjavnega jekla AISI304.</t>
    </r>
  </si>
  <si>
    <r>
      <t>Nabava, dobava in vgradnja</t>
    </r>
    <r>
      <rPr>
        <b/>
        <sz val="10"/>
        <color theme="1"/>
        <rFont val="Calibri"/>
        <family val="2"/>
        <charset val="238"/>
        <scheme val="minor"/>
      </rPr>
      <t xml:space="preserve"> servisnega kovinskega podesta</t>
    </r>
    <r>
      <rPr>
        <sz val="10"/>
        <color theme="1"/>
        <rFont val="Calibri"/>
        <family val="2"/>
        <charset val="238"/>
        <scheme val="minor"/>
      </rPr>
      <t xml:space="preserve"> iz nerjavnega jekla AISI304, iz pohodnih rešetk na dnu črpališča. Dimenzije 2000/700 mm, višine 500 mm. Podest enostransko na kovinskih nogah, privijačenih v tla in enostransko privijačen preko "L" profila v steno jaška. Mesta vijačenja je potrebno tesniti. Vštet je pritrdilni material in vsa pomožna in dodatna dela. </t>
    </r>
  </si>
  <si>
    <r>
      <t xml:space="preserve">Dobava in vgradnja vstopne </t>
    </r>
    <r>
      <rPr>
        <b/>
        <sz val="10"/>
        <color theme="1"/>
        <rFont val="Calibri"/>
        <family val="2"/>
        <charset val="238"/>
        <scheme val="minor"/>
      </rPr>
      <t xml:space="preserve">lestve višine h=2,0m z varovalom in izvlečnim drogom </t>
    </r>
    <r>
      <rPr>
        <sz val="10"/>
        <color theme="1"/>
        <rFont val="Calibri"/>
        <family val="2"/>
        <charset val="238"/>
        <scheme val="minor"/>
      </rPr>
      <t xml:space="preserve">. Nastopne ploskve naj bodo izvedene iz pločevine s solzasto površino. Vijačeno v steno AB jaška s sidrnimi vijaki M10, vsa mesta vijačenj je potrebno tesniti, vsi elementi iz nerjavnega jekla AISI304. Skladno s standardom EN ISO 14122-4.
</t>
    </r>
  </si>
  <si>
    <r>
      <t>Dobava in vgradnja</t>
    </r>
    <r>
      <rPr>
        <b/>
        <sz val="10"/>
        <color theme="1"/>
        <rFont val="Calibri"/>
        <family val="2"/>
        <charset val="238"/>
        <scheme val="minor"/>
      </rPr>
      <t xml:space="preserve"> kovinskega stenskega oprijemala za roke</t>
    </r>
    <r>
      <rPr>
        <sz val="10"/>
        <color theme="1"/>
        <rFont val="Calibri"/>
        <family val="2"/>
        <charset val="238"/>
        <scheme val="minor"/>
      </rPr>
      <t xml:space="preserve"> in </t>
    </r>
    <r>
      <rPr>
        <b/>
        <sz val="10"/>
        <color theme="1"/>
        <rFont val="Calibri"/>
        <family val="2"/>
        <charset val="238"/>
        <scheme val="minor"/>
      </rPr>
      <t>vstopnega klina</t>
    </r>
    <r>
      <rPr>
        <sz val="10"/>
        <color theme="1"/>
        <rFont val="Calibri"/>
        <family val="2"/>
        <charset val="238"/>
        <scheme val="minor"/>
      </rPr>
      <t xml:space="preserve"> za sestop iz kovinskega podesta v dno jaška. Oprijemalo: cev fi 48 mm, dolžine 50 cm, vključno z dvema stenskima nosilcema. Vstopi klin: pohištveni profil širine 35cm, dodatna nastopna ploskev iz pločevine s solzasto površino; vijačeno v steno AB jaška s sidrnimi vijaki M10. Vsi elementi iz nerjavnega jekla AISI304.</t>
    </r>
  </si>
  <si>
    <t>III./17</t>
  </si>
  <si>
    <t>Q 90° DN 80mm</t>
  </si>
  <si>
    <t>III./18</t>
  </si>
  <si>
    <t>"Hlače" T kos DN 80 z navarjenimi prirobnicami</t>
  </si>
  <si>
    <t>III./19</t>
  </si>
  <si>
    <t>III./20</t>
  </si>
  <si>
    <t>III./21</t>
  </si>
  <si>
    <t>III./22</t>
  </si>
  <si>
    <t>III./23</t>
  </si>
  <si>
    <t>III./24</t>
  </si>
  <si>
    <t>III./25</t>
  </si>
  <si>
    <t>OBJEKT ČRPALIŠČA S HIDROMEHANSKO OPREMO SKUPAJ:</t>
  </si>
  <si>
    <t>Geodetski načrt izvedenega novega stanja zemljišča in novozgrajenih objektov na zemljišču.</t>
  </si>
  <si>
    <t>ZAKLJUČNA in OSTALA DELA SKUPAJ:</t>
  </si>
  <si>
    <t>I</t>
  </si>
  <si>
    <t>II</t>
  </si>
  <si>
    <t>III</t>
  </si>
  <si>
    <t>IV</t>
  </si>
  <si>
    <r>
      <t xml:space="preserve">SKUPNA REKAPITULACIJA  -  </t>
    </r>
    <r>
      <rPr>
        <b/>
        <i/>
        <sz val="10"/>
        <color indexed="30"/>
        <rFont val="Calibri"/>
        <family val="2"/>
        <charset val="238"/>
        <scheme val="minor"/>
      </rPr>
      <t>ČRPALIŠČE  Č5</t>
    </r>
  </si>
  <si>
    <t>Ročno planiranje dna gradbene jame črpališča.</t>
  </si>
  <si>
    <t>Izdelava tamponske blazine v gradbeni jami črpališča, pred polaganjem filca, frakcije 0-63mm,  v debelini 20 cm z utrjevanjem, v slabo nosilnih tleh in ob prisotnosti talne vode - ocena.</t>
  </si>
  <si>
    <t>Dobava in zasipavanje gradbene jame za objektom črpališča z lomljencen  zrnavosti   32mm - 64mm z lažjim  komprimiranjem v plasteh. Zasip se izvaja z  utrjevanjem v slojih po 20 cm.</t>
  </si>
  <si>
    <t>Nabava, transport in vgraditev tampona I (TP 32) v debelini 50 cm z uvaljanjem Ev2&gt;= 80 Mpa za izvedbo utrjenega pasu okoli črpališča.</t>
  </si>
  <si>
    <t>Izkop gradbene jame črpališča v terenu III. - IV. Kategorije:</t>
  </si>
  <si>
    <t>- z odlaganjem izkopanega materiala ob rob izkopa za poznejše zasutje.</t>
  </si>
  <si>
    <t>Nabava, dobava in vgrajevanje sidrane geomreže (kot npr. Tenax multimat), na novo urejene brežine v naklonu cca 45°ob ureditvi zelenice črpališča.</t>
  </si>
  <si>
    <t>Nalaganje in dovoz humusa ter humusiranje travnih površin s poprej odstranjenim humusom ter razplaniranje viška humusa ob novi ureditvi zelenice ob črpališču.</t>
  </si>
  <si>
    <t>Zasutje brežin nove ureditve ob črpališču v naklonu cca 45°, utrjevanje do naravne zbitosti. Zasutje s predhodno izkopano zemljino (poz. II./5).</t>
  </si>
  <si>
    <t>- FI 400 mm</t>
  </si>
  <si>
    <t>- FI 300 mm</t>
  </si>
  <si>
    <r>
      <rPr>
        <b/>
        <sz val="10"/>
        <rFont val="Calibri"/>
        <family val="2"/>
        <charset val="238"/>
        <scheme val="minor"/>
      </rPr>
      <t>Kronska navrtava stene</t>
    </r>
    <r>
      <rPr>
        <sz val="10"/>
        <rFont val="Calibri"/>
        <family val="2"/>
        <charset val="238"/>
        <scheme val="minor"/>
      </rPr>
      <t xml:space="preserve"> betonskega jaška za preboj dovodne in odvodne kanalizacijske cevi:</t>
    </r>
  </si>
  <si>
    <r>
      <t xml:space="preserve">Nabava in vgradnja kompleta za </t>
    </r>
    <r>
      <rPr>
        <b/>
        <sz val="10"/>
        <rFont val="Calibri"/>
        <family val="2"/>
        <charset val="238"/>
        <scheme val="minor"/>
      </rPr>
      <t>zatesnitev odprtine</t>
    </r>
    <r>
      <rPr>
        <sz val="10"/>
        <rFont val="Calibri"/>
        <family val="2"/>
        <charset val="238"/>
        <scheme val="minor"/>
      </rPr>
      <t xml:space="preserve"> v steni  po montaži kanalizacijske cevi. Komplet:
- standardno gumijasto tesnilo HSD,
- deljivi obroč iz nerjavnega jekla,
- deljeni izolacijski obroč.</t>
    </r>
  </si>
  <si>
    <t>FF DN 80, L=700 mm</t>
  </si>
  <si>
    <t>FF DN 80, L=600 mm</t>
  </si>
  <si>
    <t>univerzalna specialna  spojka za cevi JC DN 80mm/PE100 d90mm</t>
  </si>
  <si>
    <t>Preverba podatkov, detekcija, odkrivanje ter trasna in višinska zakoličba vseh komunalnih in energetskih vodov ter oznaka križanj na predvideni dolžini izgradnje, vključno s stroški nadzora pri prečkanju komunalnih vodov.  Za vsa dela na območju gradbišča.</t>
  </si>
  <si>
    <r>
      <t xml:space="preserve">SKUPNA REKAPITULACIJA  -  </t>
    </r>
    <r>
      <rPr>
        <b/>
        <i/>
        <sz val="10"/>
        <color indexed="30"/>
        <rFont val="Calibri"/>
        <family val="2"/>
        <charset val="238"/>
        <scheme val="minor"/>
      </rPr>
      <t>ČRPALIŠČE  Č3</t>
    </r>
  </si>
  <si>
    <r>
      <t xml:space="preserve">Ureditev </t>
    </r>
    <r>
      <rPr>
        <b/>
        <sz val="10"/>
        <rFont val="Calibri"/>
        <family val="2"/>
        <charset val="238"/>
        <scheme val="minor"/>
      </rPr>
      <t>začasne makadamske utrjene dostopne poti</t>
    </r>
    <r>
      <rPr>
        <sz val="10"/>
        <rFont val="Calibri"/>
        <family val="2"/>
        <charset val="238"/>
        <scheme val="minor"/>
      </rPr>
      <t xml:space="preserve"> v obstoječi utrjeni kmetijski poti, za dostop s strojno mehanizacijo med asfaltirano cesto in delovnim platojem črpališča Č3. Povprečna širina 3 m.
Dela vključujejo: 
- odriv humusa v debelini 20 cm na stran,
- polaganje geotekstila (300g),
- tamponsko nasutje 0-63 mm v debelini 30 cm z utrjevanjem,
- vzpostavitev prvotnega stanja travnika po končanih delih (odvoz nasutja, grabljenje in pobiranje kamenja, planiranje, humusiranje, zatravitev, gnojenje).</t>
    </r>
  </si>
  <si>
    <r>
      <t xml:space="preserve">Ureditev </t>
    </r>
    <r>
      <rPr>
        <b/>
        <sz val="10"/>
        <rFont val="Calibri"/>
        <family val="2"/>
        <charset val="238"/>
        <scheme val="minor"/>
      </rPr>
      <t>začasne makadamske utrjene dostopne poti</t>
    </r>
    <r>
      <rPr>
        <sz val="10"/>
        <rFont val="Calibri"/>
        <family val="2"/>
        <charset val="238"/>
        <scheme val="minor"/>
      </rPr>
      <t xml:space="preserve"> v brežini (cca 25°), za dostop s strojno mehanizacijo med asfaltirano cesto in delovnim platojem črpališča Č5. Povprečna širina 3 m.
Dela vključujejo: 
- odriv humusa v debelini 20 cm na stran,
- polaganje geotekstila (300g),
- tamponsko nasutje 0-63 mm v debelini 30 cm z utrjevanjem,
- vzpostavitev prvotnega stanja travnika po končanih delih (odvoz nasutja, grabljenje in pobiranje kamenja, planiranje, humusiranje, zatravitev, gnojenje).</t>
    </r>
  </si>
  <si>
    <t>Nabava, dobava in vgrajevanje geotekstila (300g) , na glinasto zemljino, pod AB posteljico črpališča s prekrivanjem.</t>
  </si>
  <si>
    <t>Nabava, dobava in vgrajevanje geotekstila (200g) , ob obodne stene izkopa črpališča pred zasipavanjem s prekrivanjem.</t>
  </si>
  <si>
    <r>
      <t xml:space="preserve">Dobava in vgraditev potopne črpalke za odpadno vodo Qč=5,0 l/s, Hg=20,33m,Hman= 27,73m; L črpanja= 257,5m, DN80mm (kot npr.: potopna črpalka </t>
    </r>
    <r>
      <rPr>
        <b/>
        <sz val="10"/>
        <rFont val="Calibri"/>
        <family val="2"/>
        <charset val="238"/>
        <scheme val="minor"/>
      </rPr>
      <t xml:space="preserve">XYLEM Flygt </t>
    </r>
    <r>
      <rPr>
        <sz val="10"/>
        <rFont val="Calibri"/>
        <family val="2"/>
        <charset val="238"/>
        <scheme val="minor"/>
      </rPr>
      <t>CONCERTOR N80-4600; 3-fazni sinhroni IE4 elektro motor N6020.180 z nazivno močjo 5,5kW, set power 4.600W, rotor HI/HI, X-instalaltion,  mehki zagon), skupaj z vodili z zaklepom, kovinsko verigo. Vgradita se dve enaki črpalki.
"PAMET" črpalke (vmesnik in kontroler) se vgradi v krmilno omarico s funkcijami samodejnega zaznavanja mašenja, čiščenja in odmašitve črpalke, sprememba Q-H karakteristik, stikalo za V/I alarme ob pregretju ali vdoru vode v črpalko, frekvenčna regulacija.</t>
    </r>
  </si>
  <si>
    <r>
      <t xml:space="preserve">Dobava in vgraditev potopne črpalke za odpadno vodo Qč=5,0 l/s, Hg=0, Hman= 4,855m; L črpanja= 98m, DN80mm (kot npr.: potopna črpalka </t>
    </r>
    <r>
      <rPr>
        <b/>
        <sz val="10"/>
        <rFont val="Calibri"/>
        <family val="2"/>
        <charset val="238"/>
        <scheme val="minor"/>
      </rPr>
      <t xml:space="preserve">XYLEM Flygt </t>
    </r>
    <r>
      <rPr>
        <sz val="10"/>
        <rFont val="Calibri"/>
        <family val="2"/>
        <charset val="238"/>
        <scheme val="minor"/>
      </rPr>
      <t>CONCERTOR N80-700; 3-fazni sinhroni IE4 elektro motor N6020.180 z nazivno močjo 2,2kW, set power 700W, rotor HI/HI, X-instalaltion,  mehki zagon), skupaj z vodili z zaklepom, kovinsko verigo. Vgradita se dve enaki črpalki.
"PAMET" črpalke (vmesnik in kontroler) se vgradi v krmilno omarico s funkcijami samodejnega zaznavanja mašenja, čiščenja in odmašitve črpalke, sprememba Q-H karakteristik, stikalo za V/I alarme ob pregretju ali vdoru vode v črpalko, frekvenčna regulacija.</t>
    </r>
  </si>
  <si>
    <t>ZADRŽEVALNI BAZEN DEŽEVNIH VOD - ZBDV</t>
  </si>
  <si>
    <t xml:space="preserve">Zavarovanje in križanje trase kanalizacije z obstoječimi komunalnimi vodi (nov cestni prepust). V ceni za enoto naj izvajalec predvidi ročni izkop pri odkrivanju voda, zaščito le-tega z zaščitno cevjo z obbetoniranjem in nadzor upravljalca; povprečna širina 3 m. </t>
  </si>
  <si>
    <r>
      <t xml:space="preserve">SKUPNA REKAPITULACIJA  -  </t>
    </r>
    <r>
      <rPr>
        <b/>
        <i/>
        <sz val="10"/>
        <color indexed="30"/>
        <rFont val="Calibri"/>
        <family val="2"/>
        <charset val="238"/>
        <scheme val="minor"/>
      </rPr>
      <t>KANALIZACIJA - kanal ZBDV</t>
    </r>
  </si>
  <si>
    <t>- DN 250 mm (dušenje iztoka, varnostni preliv)</t>
  </si>
  <si>
    <t>Morebitni dodatni ročni izkop s stranskim odmetom           (5% celotnega izkopa)</t>
  </si>
  <si>
    <t>Izkop in odvoz obstoječega tampona do deb. 50 cm na začasno deponijo - material predviden za zasip</t>
  </si>
  <si>
    <t>široki izkop:</t>
  </si>
  <si>
    <t>Nabava, montaža in demontaža enostranskega vertikalnega varovalnega opaža za izdelavo betonske posteljice cevnega zadrževalnika, po tehnologiji izvajalca. Za betonsko posteljico debeline 20 cm, do višine obbetoniranja 60 cm.</t>
  </si>
  <si>
    <t>Dobava, transport in vgradnja mrežne armature R 131 za betonsko posteljico.</t>
  </si>
  <si>
    <t>Izdelava posteljice iz zmrzlinsko odpornega materiala (drobljenca) z razprostiranjem in uvaljanjem do Ev=80 MN/m2, v slojih po 45 cm.</t>
  </si>
  <si>
    <t xml:space="preserve">Nalaganje in dovoz humusa ter humusiranje travnih površin s poprej odstranjenim humusom ter razplaniranje viška humusa ob trasi. </t>
  </si>
  <si>
    <t>Planiranje zelenih površin, grabljenje kamenja, sejanje s travnim semenom in gnojenje.</t>
  </si>
  <si>
    <t>Valjanje in planiranje planuma bankin z morebiti potrebnim dosutjem.</t>
  </si>
  <si>
    <t>Rušenje in izkop obstoječe kanalizacije z nalaganjem in odvozom na odlagališče gradbenih odpadkov vključno s stroški deponiranja: BC DN 300 (prepust pod cesto pri JP46)</t>
  </si>
  <si>
    <r>
      <t xml:space="preserve">Nabava, transport, namestitev in montaža prefabriciranih </t>
    </r>
    <r>
      <rPr>
        <b/>
        <u/>
        <sz val="10"/>
        <rFont val="Calibri"/>
        <family val="2"/>
        <charset val="238"/>
      </rPr>
      <t>Armirano betonskih cevi</t>
    </r>
    <r>
      <rPr>
        <sz val="10"/>
        <rFont val="Calibri"/>
        <family val="2"/>
        <charset val="238"/>
      </rPr>
      <t xml:space="preserve"> ABC DN 1200 z vgrajenim tesnilom. Stikovanje betonskih cevi se izvede z integriranim tesnilom (npr. kot tip NIVO skladen s SIST EN 1916:2003).</t>
    </r>
  </si>
  <si>
    <t>- DN 500 mm (vtok v cevni zadrževalnik)</t>
  </si>
  <si>
    <r>
      <t xml:space="preserve">Dobava in polaganje visokoobremenitvenih polnostenskih </t>
    </r>
    <r>
      <rPr>
        <b/>
        <u/>
        <sz val="10"/>
        <rFont val="Calibri"/>
        <family val="2"/>
        <charset val="238"/>
      </rPr>
      <t>PP cevi</t>
    </r>
    <r>
      <rPr>
        <sz val="10"/>
        <rFont val="Calibri"/>
        <family val="2"/>
        <charset val="238"/>
      </rPr>
      <t>, temenske togosti min. SN 12. Cevi zunaj  in znotraj gladke. Izvedene po standardu SIST EN 13476-1. Stiki se tesnijo s spojno integriranimi gumi tesnili oziroma spojkami:</t>
    </r>
  </si>
  <si>
    <r>
      <t xml:space="preserve">Nabava, transport, namestitev in montaža prefabriciranih </t>
    </r>
    <r>
      <rPr>
        <b/>
        <u/>
        <sz val="10"/>
        <rFont val="Calibri"/>
        <family val="2"/>
        <charset val="238"/>
      </rPr>
      <t>Armirano betonskih cevi</t>
    </r>
    <r>
      <rPr>
        <sz val="10"/>
        <rFont val="Calibri"/>
        <family val="2"/>
        <charset val="238"/>
      </rPr>
      <t xml:space="preserve"> ABC DN 300 z vgrajenim tesnilom. Stikovanje betonskih cevi se izvede z integriranim tesnilom (npr. kot tip NIVO skladen s SIST EN 1916:2003).</t>
    </r>
  </si>
  <si>
    <t>Obnovitev cestnega prepusta pri JP46 - kompletna izvedba</t>
  </si>
  <si>
    <t>Obnovitev cestnega prepusta in brežine jarka na zahodnem delu cevnega zadrževalnika - kompletna izvedba</t>
  </si>
  <si>
    <t>Izvedba priključka prepusta na obstoječ jašek z navrtavo in tesnenjem, vključno z vsem potrebnim delom in materialom.</t>
  </si>
  <si>
    <t>kpl</t>
  </si>
  <si>
    <t>OPOMBA: Zemeljska in asfalterska dela izkopa in zasutja so upoštevana že v sklopu izvedbe zadrževalnika.</t>
  </si>
  <si>
    <t>Strojni izkop tampona do deb. 50cm in opažen izkop jarka za kanalizacijsko cev ABC DN 600 mm, z odvozom materiala na gradbiščno deponijo.</t>
  </si>
  <si>
    <r>
      <t xml:space="preserve">Nabava, transport, namestitev in montaža prefabriciranih </t>
    </r>
    <r>
      <rPr>
        <b/>
        <u/>
        <sz val="10"/>
        <rFont val="Calibri"/>
        <family val="2"/>
        <charset val="238"/>
      </rPr>
      <t>Armirano betonskih cevi</t>
    </r>
    <r>
      <rPr>
        <sz val="10"/>
        <rFont val="Calibri"/>
        <family val="2"/>
        <charset val="238"/>
      </rPr>
      <t xml:space="preserve"> ABC DN 600 z vgrajenim tesnilom. Stikovanje betonskih cevi se izvede z integriranim tesnilom (npr. kot tip NIVO skladen s SIST EN 1916:2003).</t>
    </r>
  </si>
  <si>
    <t>Planiranje zelenih površin, grabljenje kamenja, sejanje s travnim semenom in gnojenje ob izvedeni kamniti zložbi.</t>
  </si>
  <si>
    <t>Rušenje obst. kan. cevi BC DN 600, v dolžini 9m, odvoz na trajno deponijo.</t>
  </si>
  <si>
    <t>Izdelava nosilne vezne plasti bituminiziranega drobljenca AC base 22  B70/100 A3 v debelini 6 cm.</t>
  </si>
  <si>
    <t>Izdelava obrabno zaporne plasti asfaltbetona na vozišču AC surf 11  B70/100 A3 v debelini 4 cm.</t>
  </si>
  <si>
    <t>- oblikovanje obložene iztočne glave na mestu iztoka iz zadrževalnega bazena (dušenje + preliv)</t>
  </si>
  <si>
    <t>- oblikovanje obložene poglobitve pred vtokom v prepust vključno z oblikovanjem navezave obcestnega jarka</t>
  </si>
  <si>
    <t>OPOMBA: rušenje asfalta in asfalterska dela so upoštevana že v sklopu izvedbe zadrževalnika.</t>
  </si>
  <si>
    <t>Strojna poglobitev in ureditev brežin jarka nad in pod cestnim prepustom vključno s predhodnim odstranjevanjem obstoječe vegetacije (grmičevje) za poznejšo izvedbo kamnite zložbe v beton:</t>
  </si>
  <si>
    <t>- pod prepustom, vključno obdelava iztoka prepusta</t>
  </si>
  <si>
    <t>- nad prepustom, vključno obdelava vtoka v prepust</t>
  </si>
  <si>
    <t>Obdelava in utrditev iztoka prepusta s kamnitim zavarovanjem v suho v deb. 20-40 cm.</t>
  </si>
  <si>
    <r>
      <rPr>
        <b/>
        <sz val="10"/>
        <rFont val="Calibri"/>
        <family val="2"/>
        <charset val="238"/>
        <scheme val="minor"/>
      </rPr>
      <t>Kamnita zložba</t>
    </r>
    <r>
      <rPr>
        <sz val="10"/>
        <rFont val="Calibri"/>
        <family val="2"/>
        <charset val="238"/>
        <scheme val="minor"/>
      </rPr>
      <t xml:space="preserve"> v betonu - atestirani apnenčasti
lomljenec deb. 20-40 cm povezan v betonu C25/30, strojno
ročna zidava (kamen-beton 70-30%):</t>
    </r>
  </si>
  <si>
    <t>Izvedba obnove priključka kanalizacije na jašek padavinske kanalizacije (J49), cev PP DN 250 mm, dolžine 5m, s kronsko navrtavo vstavitvijo gumi tesnila, vključno z vsem potrebnim delom in materialom, priključevanje v oba jaška. Cev položena v betonsko posteljico in polno obbetonirana.
Vključno z odstranitvijo obstoječe prevezave, odvozom na deponijo, plačilom stroškov.</t>
  </si>
  <si>
    <t>Preizkus vodotesnosti kanala.</t>
  </si>
  <si>
    <t>Preizkus vodotesnosti revizijskih jaškov.</t>
  </si>
  <si>
    <t>Snemanje kanala s kamero (upravljalec javne kanalizacije).</t>
  </si>
  <si>
    <r>
      <t>Geodetski posnetek izvedenega stanja in izdelava geodetskega načrta za vpis v GJI (situacije, podolžni profili, pisani podolžni profili, opisi jaškov, izjava odgovornega geodeta - vpis v ZKGJI). Investitorju je potrebno predati dokumentacijo v</t>
    </r>
    <r>
      <rPr>
        <b/>
        <sz val="10"/>
        <rFont val="Calibri"/>
        <family val="2"/>
        <charset val="238"/>
      </rPr>
      <t xml:space="preserve"> štirih izvodih</t>
    </r>
    <r>
      <rPr>
        <sz val="10"/>
        <rFont val="Calibri"/>
        <family val="2"/>
        <charset val="238"/>
      </rPr>
      <t>, pri geodetskem posnetku je potrebno dostaviti podatke tudi v digitalni obliki (berljivo z Arcview pisani podolžni profil v TXT).</t>
    </r>
  </si>
  <si>
    <t>II./16</t>
  </si>
  <si>
    <t>II./17</t>
  </si>
  <si>
    <t>II./18</t>
  </si>
  <si>
    <t>II./19</t>
  </si>
  <si>
    <t>II./20</t>
  </si>
  <si>
    <t>II./21</t>
  </si>
  <si>
    <t>II./22</t>
  </si>
  <si>
    <t>II./23</t>
  </si>
  <si>
    <t>II./24</t>
  </si>
  <si>
    <t>II./25</t>
  </si>
  <si>
    <t>II./26</t>
  </si>
  <si>
    <t>II./28</t>
  </si>
  <si>
    <t>II./29</t>
  </si>
  <si>
    <t>II./30</t>
  </si>
  <si>
    <t>II./31</t>
  </si>
  <si>
    <t>II./32</t>
  </si>
  <si>
    <t>II./33</t>
  </si>
  <si>
    <t>OBJEKT: Izgradnja vodovodnega omrežja (Rimske Toplice - Laško) in kanalizacije Strmca - Udmat, 1.faza</t>
  </si>
  <si>
    <t>PRIMARNI VODOVOD</t>
  </si>
  <si>
    <r>
      <t xml:space="preserve">SKUPNA REKAPITULACIJA  -  </t>
    </r>
    <r>
      <rPr>
        <b/>
        <i/>
        <sz val="10"/>
        <color rgb="FF0070C0"/>
        <rFont val="Calibri"/>
        <family val="2"/>
        <charset val="238"/>
        <scheme val="minor"/>
      </rPr>
      <t>PRIMARNI VODOVOD</t>
    </r>
  </si>
  <si>
    <t>Preverba podatkov, detekcija, odkrivanje ter trasna in višinska zakoličba vseh komunalnih in energetskih vodov ter oznaka križanj na predvideni dolžini izgradnje, vključno s stroški nadzora pri prečkanju komunalnih vodov.</t>
  </si>
  <si>
    <t>Upoštevano v popisu komunal. kanala K4</t>
  </si>
  <si>
    <t>Izkop in odvoz obstoječega tampona na začasno deponijo - material predviden za zasip.</t>
  </si>
  <si>
    <t>SEKUNDARNI VODOVOD - VEJA 1</t>
  </si>
  <si>
    <t>Morebitni dodatni ročni izkop s stranskim odmetom           (5% celotnega izkopa).</t>
  </si>
  <si>
    <r>
      <t xml:space="preserve">Nabava, montaža in demontaža dvostranskega vertikalnega varovalnega opaža za razpiranje sten izkopa po tehnologiji izvajalca. 
</t>
    </r>
    <r>
      <rPr>
        <b/>
        <sz val="10"/>
        <rFont val="Calibri"/>
        <family val="2"/>
        <charset val="238"/>
        <scheme val="minor"/>
      </rPr>
      <t>OPOMBA:</t>
    </r>
    <r>
      <rPr>
        <sz val="10"/>
        <rFont val="Calibri"/>
        <family val="2"/>
        <charset val="238"/>
        <scheme val="minor"/>
      </rPr>
      <t xml:space="preserve"> v dolžini vzporednega poteka proj. kanal. K4 in primarnega vodovoda je strošek opaža deljen na kanal. K4 + vodovod.</t>
    </r>
  </si>
  <si>
    <t xml:space="preserve">Dobava, transport ter strojno-ročni obsip cevi z dobro vezljivim, dobavljenim peščenim materialom (8-16mm) skladno s standardom SIST EN-1610, do višine 30 cm nad cevjo, z utrjevanjem do zbitosti (95% SPP)         </t>
  </si>
  <si>
    <r>
      <t xml:space="preserve">Izdelava PID-a ter dokazila o zanesljivosti objekta. Investitorju je potrebno predati dokumentacijo v </t>
    </r>
    <r>
      <rPr>
        <b/>
        <sz val="10"/>
        <rFont val="Calibri"/>
        <family val="2"/>
        <charset val="238"/>
      </rPr>
      <t>treh izvodih. Velja za vse nove komunalne vode in objekte.</t>
    </r>
  </si>
  <si>
    <t>Izkop gradbene jame črpališča v terenu III. - IV. Kategorije, z nakladanjem in odvozom izkopanega materiala na stalno deponijo  z upoštevanjem stroškov deponije in plačilom taks za deponiranje.</t>
  </si>
  <si>
    <t>- z nakladanjem in odvozom izkopanega materiala na stalno deponijo  z upoštevanjem stroškov deponije in plačilom taks za deponiranje.</t>
  </si>
  <si>
    <r>
      <rPr>
        <b/>
        <sz val="10"/>
        <rFont val="Calibri"/>
        <family val="2"/>
        <charset val="238"/>
      </rPr>
      <t>OPOMBA</t>
    </r>
    <r>
      <rPr>
        <sz val="10"/>
        <rFont val="Calibri"/>
        <family val="2"/>
        <charset val="238"/>
      </rPr>
      <t>: Nov cevovod poteka v trasi obstoječega vodovoda. Za nemoteno delovanje vodovoda med gradnjo bo vzpostavljen provizorij (glej ločeno postavko). Star cevovod se med gradnjo poruši in odstrani.</t>
    </r>
  </si>
  <si>
    <r>
      <t xml:space="preserve">SKUPNA REKAPITULACIJA  -  </t>
    </r>
    <r>
      <rPr>
        <b/>
        <i/>
        <sz val="10"/>
        <color rgb="FF0070C0"/>
        <rFont val="Calibri"/>
        <family val="2"/>
        <charset val="238"/>
        <scheme val="minor"/>
      </rPr>
      <t>SEKUNDARNI VODOVOD - VEJA 1</t>
    </r>
  </si>
  <si>
    <t>SEKUNDARNI VODOVOD - VEJA 2</t>
  </si>
  <si>
    <r>
      <rPr>
        <b/>
        <sz val="10"/>
        <rFont val="Calibri"/>
        <family val="2"/>
        <charset val="238"/>
      </rPr>
      <t>OPOMBA</t>
    </r>
    <r>
      <rPr>
        <sz val="10"/>
        <rFont val="Calibri"/>
        <family val="2"/>
        <charset val="238"/>
      </rPr>
      <t>: Izkop jarka sek. vodovoda ni upoštevan ker poteka v odprti gradbeni jami za potrebe kanala K4 in padavinskega kanala.</t>
    </r>
  </si>
  <si>
    <r>
      <t xml:space="preserve">SKUPNA REKAPITULACIJA  -  </t>
    </r>
    <r>
      <rPr>
        <b/>
        <i/>
        <sz val="10"/>
        <color rgb="FF0070C0"/>
        <rFont val="Calibri"/>
        <family val="2"/>
        <charset val="238"/>
        <scheme val="minor"/>
      </rPr>
      <t>SEKUNDARNI VODOVOD - VEJA 2</t>
    </r>
  </si>
  <si>
    <r>
      <t xml:space="preserve">Dobava, transport ter strojno-ročni obsip cevi z dobro vezljivim, dobavljenim peščenim materialom (8-16mm) skladno s standardom SIST EN-1610, do višine 30 cm nad cevjo, z utrjevanjem do zbitosti (95% SPP).
</t>
    </r>
    <r>
      <rPr>
        <b/>
        <sz val="10"/>
        <rFont val="Calibri"/>
        <family val="2"/>
        <charset val="238"/>
      </rPr>
      <t>OPOMBA:</t>
    </r>
    <r>
      <rPr>
        <sz val="10"/>
        <rFont val="Calibri"/>
        <family val="2"/>
        <charset val="238"/>
      </rPr>
      <t xml:space="preserve"> upoštevane delne količine, gradbena jama je deljena s K4 in padavinskim kanalom.</t>
    </r>
  </si>
  <si>
    <r>
      <t xml:space="preserve">SKUPNA REKAPITULACIJA  -  </t>
    </r>
    <r>
      <rPr>
        <b/>
        <i/>
        <sz val="10"/>
        <color rgb="FF0070C0"/>
        <rFont val="Calibri"/>
        <family val="2"/>
        <charset val="238"/>
        <scheme val="minor"/>
      </rPr>
      <t>SEKUNDARNI VODOVOD - VEJA 4</t>
    </r>
  </si>
  <si>
    <t>SEKUNDARNI VODOVOD - VEJA 4</t>
  </si>
  <si>
    <r>
      <rPr>
        <b/>
        <sz val="10"/>
        <rFont val="Calibri"/>
        <family val="2"/>
        <charset val="238"/>
      </rPr>
      <t>OPOMBA</t>
    </r>
    <r>
      <rPr>
        <sz val="10"/>
        <rFont val="Calibri"/>
        <family val="2"/>
        <charset val="238"/>
      </rPr>
      <t>: Izkop jarka sek. vodovoda vzdolžno enostransko meji na globji izkop jarka novega kanala K4.</t>
    </r>
  </si>
  <si>
    <t>Strojni izkop jarka v zemljini III. - IV. ktg, široki po detajlu, z nalaganjem na vozilo ter odvozom na gradbiščno deponijo, vključno s stroški deponiranja:</t>
  </si>
  <si>
    <r>
      <rPr>
        <b/>
        <sz val="10"/>
        <rFont val="Calibri"/>
        <family val="2"/>
        <charset val="238"/>
      </rPr>
      <t>Priprava in organizacija gradbišča</t>
    </r>
    <r>
      <rPr>
        <sz val="10"/>
        <rFont val="Calibri"/>
        <family val="2"/>
        <charset val="238"/>
      </rPr>
      <t xml:space="preserve"> z gradbiščno tablo vključno z vsemi potrebnimi deli in obratovalnimi stroški gradbišča. V tej postavki je potrebno zajeti tudi </t>
    </r>
    <r>
      <rPr>
        <b/>
        <sz val="10"/>
        <rFont val="Calibri"/>
        <family val="2"/>
        <charset val="238"/>
      </rPr>
      <t>stroške začasnih dovoznih poti</t>
    </r>
    <r>
      <rPr>
        <sz val="10"/>
        <rFont val="Calibri"/>
        <family val="2"/>
        <charset val="238"/>
      </rPr>
      <t xml:space="preserve"> ter vzpostavitev v prvotno stanje.  Izvajalec si mora ogledati predvideno traso  in v to postavko vključiti vsa potrebna dela pri organizaciji, pripravi, zavarovanju in čiščenju gradbišča.</t>
    </r>
  </si>
  <si>
    <r>
      <rPr>
        <b/>
        <sz val="10"/>
        <rFont val="Calibri"/>
        <family val="2"/>
        <charset val="238"/>
      </rPr>
      <t>OPOMBA</t>
    </r>
    <r>
      <rPr>
        <sz val="10"/>
        <rFont val="Calibri"/>
        <family val="2"/>
        <charset val="238"/>
      </rPr>
      <t>: Izkop jarka sek. vodovoda vzdolžno enostransko meji na globji izkop jarka novega kanala K4 in v delu trase na proj. padavinski kanal. Upoštevane so delno deljene količine.</t>
    </r>
  </si>
  <si>
    <r>
      <t xml:space="preserve">Dobava, transport ter strojno-ročni obsip cevi z dobro vezljivim, dobavljenim peščenim materialom (8-16mm) skladno s standardom SIST EN-1610, do višine 30 cm nad cevjo, z utrjevanjem do zbitosti (95% SPP).
</t>
    </r>
    <r>
      <rPr>
        <b/>
        <sz val="10"/>
        <rFont val="Calibri"/>
        <family val="2"/>
        <charset val="238"/>
      </rPr>
      <t>OPOMBA:</t>
    </r>
    <r>
      <rPr>
        <sz val="10"/>
        <rFont val="Calibri"/>
        <family val="2"/>
        <charset val="238"/>
      </rPr>
      <t xml:space="preserve"> upoštevane delne količine, gradbena jama je deljena s K4 in delno padavinskim kanalom.</t>
    </r>
  </si>
  <si>
    <r>
      <t xml:space="preserve">Strojni zasip jarka z izkopanim materialom (izkopan obstoječ tampon, frezanec) z izločevanjem kamenja nad fi 10 cm oz. po navodilih nadzora, s komprimacijo v plasteh do predpisane zbitosti 95% asfaltne površine 92% zelene površine (po SPP). Upoštevati nakladanje in dovoz iz lokalne deponije.
</t>
    </r>
    <r>
      <rPr>
        <b/>
        <sz val="10"/>
        <rFont val="Calibri"/>
        <family val="2"/>
        <charset val="238"/>
      </rPr>
      <t>OPOMBA:</t>
    </r>
    <r>
      <rPr>
        <sz val="10"/>
        <rFont val="Calibri"/>
        <family val="2"/>
        <charset val="238"/>
      </rPr>
      <t xml:space="preserve"> upoštevane delne količine, gradbena jama je deljena s K4 in delno padavinskim kanalom.</t>
    </r>
  </si>
  <si>
    <t>SEKUNDARNI VODOVOD - VEJA 5</t>
  </si>
  <si>
    <r>
      <t xml:space="preserve">SKUPNA REKAPITULACIJA  -  </t>
    </r>
    <r>
      <rPr>
        <b/>
        <i/>
        <sz val="10"/>
        <color rgb="FF0070C0"/>
        <rFont val="Calibri"/>
        <family val="2"/>
        <charset val="238"/>
        <scheme val="minor"/>
      </rPr>
      <t>SEKUNDARNI VODOVOD - VEJA 5</t>
    </r>
  </si>
  <si>
    <t>Upoštevano v popisu kom. kanala K4.1 in K4.1.1</t>
  </si>
  <si>
    <r>
      <rPr>
        <b/>
        <sz val="10"/>
        <rFont val="Calibri"/>
        <family val="2"/>
        <charset val="238"/>
      </rPr>
      <t>OPOMBA</t>
    </r>
    <r>
      <rPr>
        <sz val="10"/>
        <rFont val="Calibri"/>
        <family val="2"/>
        <charset val="238"/>
      </rPr>
      <t>: Izkop jarka sek. vodovoda vzdolžno enostransko meji na izkop jarka novega padavinskega kanala. Upoštevane so delno deljene količine.</t>
    </r>
  </si>
  <si>
    <t>Odstranitev panja dreves s premerom 11 do 30 cm z odvozom na stalno deponijo.</t>
  </si>
  <si>
    <t>Posek in odstranitev drevesa z deblom premera 11 do 30 cm ter odstranitev vej posekanih dreves z nakladanjem ter odvozom na stalno deponijo.
Postavka zajema tudi dobavo in zasaditev novih, enakovrednih dreves, kot predhodno odstranjeni, avtohtona vrsta, do višine 1,2 m, po končanih delih.</t>
  </si>
  <si>
    <t>KANALIZACIJA - KANAL K4</t>
  </si>
  <si>
    <r>
      <t xml:space="preserve">SKUPNA REKAPITULACIJA  -  </t>
    </r>
    <r>
      <rPr>
        <b/>
        <i/>
        <sz val="10"/>
        <color indexed="30"/>
        <rFont val="Calibri"/>
        <family val="2"/>
        <charset val="238"/>
        <scheme val="minor"/>
      </rPr>
      <t>KANALIZACIJA - kanal K4</t>
    </r>
  </si>
  <si>
    <t>Podboj in vodeno vrtanje pod glavno cesto GI-5/0328 Celje-Šmarjeta, km 13.094 za kanal K.4 in elektro NN dovod črpališča Č3</t>
  </si>
  <si>
    <t>1 kom 1,5 × 1,5 m, vhodna</t>
  </si>
  <si>
    <t>1 kom 1,5 × 1,2 m, izhodna</t>
  </si>
  <si>
    <t>1 kom 9,0 × 1,6 m, vhodna</t>
  </si>
  <si>
    <t>1 kom 2,0 × 1,2 m, izhodna</t>
  </si>
  <si>
    <r>
      <rPr>
        <b/>
        <sz val="10"/>
        <rFont val="Calibri"/>
        <family val="2"/>
        <charset val="238"/>
      </rPr>
      <t>Izdelava vodene vrtine</t>
    </r>
    <r>
      <rPr>
        <sz val="10"/>
        <rFont val="Calibri"/>
        <family val="2"/>
        <charset val="238"/>
      </rPr>
      <t xml:space="preserve"> fi 120 mm v dolžini 16 m, za uvlačenje PE/HD cevvi 1 × fi 90 mm po tehnologiji HDD v zemljini III.-IV. Ktg., kompletno z dobavo vode in bentonita za potrebe vrtanja.
Dobava in montaža PE/HD cevi fi 90 mm PE100, SDR17, PN10.
Vključno s premikom garniture.
</t>
    </r>
    <r>
      <rPr>
        <b/>
        <sz val="10"/>
        <rFont val="Calibri"/>
        <family val="2"/>
        <charset val="238"/>
      </rPr>
      <t>(za elektro NN dovod črpališča)</t>
    </r>
  </si>
  <si>
    <r>
      <rPr>
        <b/>
        <sz val="10"/>
        <rFont val="Calibri"/>
        <family val="2"/>
        <charset val="238"/>
      </rPr>
      <t>Izdelava preboja</t>
    </r>
    <r>
      <rPr>
        <sz val="10"/>
        <rFont val="Calibri"/>
        <family val="2"/>
        <charset val="238"/>
      </rPr>
      <t xml:space="preserve"> fi 323,9 mm v dolžini 16 m, za montažo zaščitne kovinske cevi fi 323,9 mm v zemljini III.-IV. Ktg.
Dobava in montaža kovinske zaščitne cevi fi 323,9 mm × 7,1 mm. Vključno s premikom garniture.
</t>
    </r>
    <r>
      <rPr>
        <b/>
        <sz val="10"/>
        <rFont val="Calibri"/>
        <family val="2"/>
        <charset val="238"/>
      </rPr>
      <t>(za kanal K.4)</t>
    </r>
  </si>
  <si>
    <t>1 kom 2,5 × 2,0 × 2,0 m, izhodna</t>
  </si>
  <si>
    <t>1 kom 7,5 × 3,0 × 1,5 m, vhodna</t>
  </si>
  <si>
    <t>OPOMBA: Priprava gradb, jame, tehnologija in izvedba vrtanja/ podbijanja po navodilih izbranega izvajalca.</t>
  </si>
  <si>
    <r>
      <rPr>
        <b/>
        <sz val="10"/>
        <rFont val="Calibri"/>
        <family val="2"/>
        <charset val="238"/>
      </rPr>
      <t>Izdelava gradbene jame</t>
    </r>
    <r>
      <rPr>
        <sz val="10"/>
        <rFont val="Calibri"/>
        <family val="2"/>
        <charset val="238"/>
      </rPr>
      <t xml:space="preserve"> za potrebe strojne garniture vrtanja in podbijanja, na utrjeni površini, globina izkopa do 3 m. Dela vključujejo; odriv humusa, strojno ročni izkop v zemljini III. - IV. ktg, nakladanje in odvoz izkopanega materiala na deponijo izvajalca, planiranje dna gradbene jame. Po končanih delih izvedba zasipa s predhodno izkopanim materialom, utrjevanje z uporabo lahkih komprimacijskih sredstev, humosiranje s prej odstranjenim humusom, planiranje in zatravitev (vzpostavitev prejšnjega stanja okolice):</t>
    </r>
  </si>
  <si>
    <r>
      <rPr>
        <b/>
        <sz val="10"/>
        <rFont val="Calibri"/>
        <family val="2"/>
        <charset val="238"/>
      </rPr>
      <t>Izdelava gradbene jame</t>
    </r>
    <r>
      <rPr>
        <sz val="10"/>
        <rFont val="Calibri"/>
        <family val="2"/>
        <charset val="238"/>
      </rPr>
      <t xml:space="preserve"> za potrebe strojne garniture horizontalnega vodenega vrtanja HDD, na utrjeni površini. Dela vključujejo; odriv humusa, strojno ročni izkop v zemljini III. - IV. ktg, nakladanje in odvoz izkopanega materiala na deponijo izvajalca, planiranje dna gradbene jame. Po končanih delih izvedba zasipa s predhodno izkopanim materialom, utrjevanje z uporabo lahkih komprimacijskih sredstev, humosiranje s prej odstranjenim humusom, planiranje in zatravitev (vzpostavitev prejšnjega stanja okolice):</t>
    </r>
  </si>
  <si>
    <t>Vodeno vrtanje po tehnologiji HDD, pod strugo Savinje za tlačni vod</t>
  </si>
  <si>
    <r>
      <rPr>
        <b/>
        <sz val="10"/>
        <rFont val="Calibri"/>
        <family val="2"/>
        <charset val="238"/>
      </rPr>
      <t>Izdelava vodene vrtine</t>
    </r>
    <r>
      <rPr>
        <sz val="10"/>
        <rFont val="Calibri"/>
        <family val="2"/>
        <charset val="238"/>
      </rPr>
      <t xml:space="preserve"> fi 150 mm:
- v dolžini 31 m, v zemljini III.-IV. Ktg.,
- v dolžini 72 m, v zemljini V. Ktg.,
za uvlačenje PE/HD cevvi 1 × fi 110 mm po tehnologiji HDD, kompletno z dobavo vode in bentonita za potrebe vrtanja.
Dobava in montaža PE oplaščene cevi fi 110 mm PE100, SDR11, PN10. Cena vključuje:
- potrebne premike garniture,
- pregled globine struge s sonarjem.
</t>
    </r>
    <r>
      <rPr>
        <b/>
        <sz val="10"/>
        <rFont val="Calibri"/>
        <family val="2"/>
        <charset val="238"/>
      </rPr>
      <t>(za tlačni vod pod Savinjo)</t>
    </r>
  </si>
  <si>
    <t>KANALIZACIJA - KANAL K4.1</t>
  </si>
  <si>
    <r>
      <t xml:space="preserve">SKUPNA REKAPITULACIJA  -  </t>
    </r>
    <r>
      <rPr>
        <b/>
        <i/>
        <sz val="10"/>
        <color indexed="30"/>
        <rFont val="Calibri"/>
        <family val="2"/>
        <charset val="238"/>
        <scheme val="minor"/>
      </rPr>
      <t>KANALIZACIJA - kanal K4.1</t>
    </r>
  </si>
  <si>
    <t>Rušenje bet. robnikov  z nakladanjem in odvozom na odlagališče gradbenih odpadkov vključno s stroški deponiranja.</t>
  </si>
  <si>
    <t>Dobava, transport  in vgradnja ravnih betonskih cestnih robnikov z betonskim temeljem. Robniki izdelani iz zmrzlinsko odpornega betona XF4 in stopnje obrusa XB2.</t>
  </si>
  <si>
    <t>Dobava, transport  in vgradnja ravnih betonskih cestnih robnikov z betonskim temeljem (enako kot predhodno rušeni). Robniki izdelani iz zmrzlinsko odpornega betona XF4 in stopnje obrusa XB2.</t>
  </si>
  <si>
    <t>Podbijanje pod betonskim/ kamnitim podstavkom zunanje ograje ali točkovno temeljeno ograjo ali škarpo, za izvedbo novih hišnih priključkov.</t>
  </si>
  <si>
    <t>KANALIZACIJA - KANAL K4.3</t>
  </si>
  <si>
    <r>
      <t xml:space="preserve">SKUPNA REKAPITULACIJA  -  </t>
    </r>
    <r>
      <rPr>
        <b/>
        <i/>
        <sz val="10"/>
        <color indexed="30"/>
        <rFont val="Calibri"/>
        <family val="2"/>
        <charset val="238"/>
        <scheme val="minor"/>
      </rPr>
      <t>KANALIZACIJA - kanal K4.3</t>
    </r>
  </si>
  <si>
    <t>KANALIZACIJA - KANAL K4.4</t>
  </si>
  <si>
    <r>
      <t xml:space="preserve">SKUPNA REKAPITULACIJA  -  </t>
    </r>
    <r>
      <rPr>
        <b/>
        <i/>
        <sz val="10"/>
        <color indexed="30"/>
        <rFont val="Calibri"/>
        <family val="2"/>
        <charset val="238"/>
        <scheme val="minor"/>
      </rPr>
      <t>KANALIZACIJA - kanal K4.4</t>
    </r>
  </si>
  <si>
    <t>H =1.00-2.00 m (J 15,24)</t>
  </si>
  <si>
    <t>H =3.00-4.00 m (J 17)</t>
  </si>
  <si>
    <t>H =1.00-2.00 m (J 29,30,40)</t>
  </si>
  <si>
    <t>H =1.00-2.00 m (J 60)</t>
  </si>
  <si>
    <t>H =3.00-4.00 m (J 59)</t>
  </si>
  <si>
    <t>H =2.00-3.00 m (J 55,56)</t>
  </si>
  <si>
    <r>
      <t xml:space="preserve">Nabava, transport, namestitev in montaža prefabriciranih </t>
    </r>
    <r>
      <rPr>
        <b/>
        <u/>
        <sz val="10"/>
        <rFont val="Calibri"/>
        <family val="2"/>
        <charset val="238"/>
      </rPr>
      <t>Armirano betonskega cevnega loka</t>
    </r>
    <r>
      <rPr>
        <sz val="10"/>
        <rFont val="Calibri"/>
        <family val="2"/>
        <charset val="238"/>
      </rPr>
      <t xml:space="preserve"> CL DN 1200, dolžina 3 m, z vgrajenim tesnilom. Stikovanje betonskih cevi se izvede z integriranim tesnilom (npr. kot tip NIVO skladen s SIST EN 1916:2003). Dolžina 3 m (CL45):</t>
    </r>
  </si>
  <si>
    <t>- kot loma 21° (CL45)</t>
  </si>
  <si>
    <t>- kot loma 10° (CL46)</t>
  </si>
  <si>
    <t>Izvedba začasnega varovanja gradbene jame za izvedbo jaška  in ZBDV z zagatnicami Larsen 604, dolžine 6,0m, kompletno z vsemi potrebnimi deli in plačili (zabijanje, izvlačenje, plačilo najem transport, čiščenje, ....). V delu izkopa nad 3m globine. Po oceni geologa - geomehanika.</t>
  </si>
  <si>
    <t>- DN 160 mm</t>
  </si>
  <si>
    <t>- DN 200 mm</t>
  </si>
  <si>
    <t>Izvedba priključka cevi DN 160 za nastavek hišnega priključka direktno na cev glavnega kanala z vgradnjo fazonskega kosa na glavnem kanalu (PP DN 250 mm).</t>
  </si>
  <si>
    <r>
      <rPr>
        <b/>
        <sz val="10"/>
        <rFont val="Calibri"/>
        <family val="2"/>
        <charset val="238"/>
      </rPr>
      <t>Odstranitev zasaditve v zelenici</t>
    </r>
    <r>
      <rPr>
        <sz val="10"/>
        <rFont val="Calibri"/>
        <family val="2"/>
        <charset val="238"/>
      </rPr>
      <t xml:space="preserve"> - živa meja, za potrebe izgradnje vodovoda (ocenjena količina, ki se prilagodi končni izvedbi na terenu).
Postavka zajema tudi dobavo in zasaditev nove, enakovredne žive meje po končanih delih.</t>
    </r>
  </si>
  <si>
    <r>
      <rPr>
        <b/>
        <sz val="10"/>
        <rFont val="Calibri"/>
        <family val="2"/>
        <charset val="238"/>
        <scheme val="minor"/>
      </rPr>
      <t>Podbijanje pod betonskim podstavkom</t>
    </r>
    <r>
      <rPr>
        <sz val="10"/>
        <rFont val="Calibri"/>
        <family val="2"/>
        <charset val="238"/>
        <scheme val="minor"/>
      </rPr>
      <t xml:space="preserve"> zunanje ograje ali točkovno temeljeno ograjo, za izvedbo novih hišnih priključkov.</t>
    </r>
  </si>
  <si>
    <r>
      <rPr>
        <b/>
        <sz val="10"/>
        <rFont val="Calibri"/>
        <family val="2"/>
        <charset val="238"/>
      </rPr>
      <t>Frezanje asfalta</t>
    </r>
    <r>
      <rPr>
        <sz val="10"/>
        <rFont val="Calibri"/>
        <family val="2"/>
        <charset val="238"/>
      </rPr>
      <t xml:space="preserve"> ceste debeline do 10 cm, nakladanje in odvoz na začasno deponijo. Material je predviden za zasip. </t>
    </r>
  </si>
  <si>
    <r>
      <t>Strojno</t>
    </r>
    <r>
      <rPr>
        <b/>
        <sz val="10"/>
        <rFont val="Calibri"/>
        <family val="2"/>
        <charset val="238"/>
      </rPr>
      <t xml:space="preserve"> rezanje asfalta</t>
    </r>
    <r>
      <rPr>
        <sz val="10"/>
        <rFont val="Calibri"/>
        <family val="2"/>
        <charset val="238"/>
      </rPr>
      <t xml:space="preserve"> in tesnjenje stikov s tesnilnim kitom za stičenje (npr. Masflex ali ekvivalent) pred asfaltiranjem.</t>
    </r>
  </si>
  <si>
    <r>
      <rPr>
        <b/>
        <sz val="10"/>
        <rFont val="Calibri"/>
        <family val="2"/>
        <charset val="238"/>
      </rPr>
      <t xml:space="preserve">H =2.00-3.00 m: </t>
    </r>
    <r>
      <rPr>
        <sz val="10"/>
        <rFont val="Calibri"/>
        <family val="2"/>
        <charset val="238"/>
      </rPr>
      <t xml:space="preserve">
- J 12 - prikljčevanje kanala K.4.1 v dno jaška
- J 14 - priključevanje kanala K.4.2 v dno jaška
- J 22 - priključevanje kanala K.4.6, kaskada H=1.00 m
- J 26 - priključevanje kanala K.4.3, kaskada H=0.98 m</t>
    </r>
  </si>
  <si>
    <r>
      <rPr>
        <b/>
        <sz val="10"/>
        <rFont val="Calibri"/>
        <family val="2"/>
        <charset val="238"/>
      </rPr>
      <t>H =1.00-2.00 m</t>
    </r>
    <r>
      <rPr>
        <sz val="10"/>
        <rFont val="Calibri"/>
        <family val="2"/>
        <charset val="238"/>
      </rPr>
      <t xml:space="preserve"> (J 28 - priklj. K.4.4 in K.4.5- tlačni)</t>
    </r>
  </si>
  <si>
    <r>
      <rPr>
        <b/>
        <sz val="10"/>
        <rFont val="Calibri"/>
        <family val="2"/>
        <charset val="238"/>
      </rPr>
      <t>H =3.00-4.00 m:</t>
    </r>
    <r>
      <rPr>
        <sz val="10"/>
        <rFont val="Calibri"/>
        <family val="2"/>
        <charset val="238"/>
      </rPr>
      <t xml:space="preserve">
- J3, globina H=3.03 m, kaskada H=1.64 m
- J4, globina H=3.07 m, kaskada H=1.96 m
- J8, globina H=3.30 m, kaskada H=1.81 m
- J9, globina H=3.13 m, kaskada H=1.15 m</t>
    </r>
  </si>
  <si>
    <r>
      <rPr>
        <b/>
        <sz val="10"/>
        <rFont val="Calibri"/>
        <family val="2"/>
        <charset val="238"/>
      </rPr>
      <t>H =2.00-3.00 m:</t>
    </r>
    <r>
      <rPr>
        <sz val="10"/>
        <rFont val="Calibri"/>
        <family val="2"/>
        <charset val="238"/>
      </rPr>
      <t xml:space="preserve">
- J2, globina H=2.53 m, kaskada H=0.96 m
- J5, globina H=2.74 m, kaskada H=1.10 m
- J6, globina H=2.46 m, kaskada H=1.00 m
- J27, globina H=2.06 m, kaskada H=0.96 m</t>
    </r>
  </si>
  <si>
    <t>PADAVINSKI KANAL - PK 1.0</t>
  </si>
  <si>
    <t>Morebitni dodatni ročni izkop s stranskim odmetom
(5% celotnega izkopa)</t>
  </si>
  <si>
    <r>
      <t xml:space="preserve">SKUPNA REKAPITULACIJA  -  </t>
    </r>
    <r>
      <rPr>
        <b/>
        <i/>
        <sz val="10"/>
        <color indexed="30"/>
        <rFont val="Calibri"/>
        <family val="2"/>
        <charset val="238"/>
        <scheme val="minor"/>
      </rPr>
      <t>PADAVINSKA KANALIZACIJA - kanal PK 1.0</t>
    </r>
  </si>
  <si>
    <t>Upoštevano v popisu kanala K4</t>
  </si>
  <si>
    <r>
      <t xml:space="preserve">Dobava in polaganje visokoobremenitvenih polnostenskih </t>
    </r>
    <r>
      <rPr>
        <b/>
        <sz val="10"/>
        <rFont val="Calibri"/>
        <family val="2"/>
        <charset val="238"/>
      </rPr>
      <t>PP cevi</t>
    </r>
    <r>
      <rPr>
        <sz val="10"/>
        <rFont val="Calibri"/>
        <family val="2"/>
        <charset val="238"/>
      </rPr>
      <t xml:space="preserve"> </t>
    </r>
    <r>
      <rPr>
        <b/>
        <sz val="10"/>
        <rFont val="Calibri"/>
        <family val="2"/>
        <charset val="238"/>
      </rPr>
      <t>DN 400 mm</t>
    </r>
    <r>
      <rPr>
        <sz val="10"/>
        <rFont val="Calibri"/>
        <family val="2"/>
        <charset val="238"/>
      </rPr>
      <t>, temenske togosti min. SN 12. Cevi zunaj  in znotraj gladke. Izvedene po standardu SIST EN 13476-1. Stiki se tesnijo s spojno integriranimi gumi tesnili oziroma spojkami.</t>
    </r>
  </si>
  <si>
    <r>
      <t xml:space="preserve">Dobava in polaganje visokoobremenitvenih polnostenskih </t>
    </r>
    <r>
      <rPr>
        <b/>
        <sz val="10"/>
        <rFont val="Calibri"/>
        <family val="2"/>
        <charset val="238"/>
      </rPr>
      <t>PP cevi DN 250 mm</t>
    </r>
    <r>
      <rPr>
        <sz val="10"/>
        <rFont val="Calibri"/>
        <family val="2"/>
        <charset val="238"/>
      </rPr>
      <t>, temenske togosti min. SN 12. Cevi zunaj  in znotraj gladke. Izvedene po standardu SIST EN 13476-1. Stiki se tesnijo s spojno integriranimi gumi tesnili oziroma spojkami.</t>
    </r>
  </si>
  <si>
    <r>
      <t xml:space="preserve">Dobava in polaganje visokoobremenitvenih polnostenskih </t>
    </r>
    <r>
      <rPr>
        <b/>
        <sz val="10"/>
        <rFont val="Calibri"/>
        <family val="2"/>
        <charset val="238"/>
      </rPr>
      <t>PP cevi</t>
    </r>
    <r>
      <rPr>
        <sz val="10"/>
        <rFont val="Calibri"/>
        <family val="2"/>
        <charset val="238"/>
      </rPr>
      <t xml:space="preserve"> </t>
    </r>
    <r>
      <rPr>
        <b/>
        <sz val="10"/>
        <rFont val="Calibri"/>
        <family val="2"/>
        <charset val="238"/>
      </rPr>
      <t>DN 250 mm</t>
    </r>
    <r>
      <rPr>
        <sz val="10"/>
        <rFont val="Calibri"/>
        <family val="2"/>
        <charset val="238"/>
      </rPr>
      <t>, temenske togosti min. SN 12. Cevi zunaj  in znotraj gladke. Izvedene po standardu SIST EN 13476-1. Stiki se tesnijo s spojno integriranimi gumi tesnili oziroma spojkami.</t>
    </r>
  </si>
  <si>
    <r>
      <t xml:space="preserve">Dobava in polaganje polnostenskih </t>
    </r>
    <r>
      <rPr>
        <b/>
        <sz val="10"/>
        <rFont val="Calibri"/>
        <family val="2"/>
        <charset val="238"/>
      </rPr>
      <t>PVC cevi DN 160 mm</t>
    </r>
    <r>
      <rPr>
        <sz val="10"/>
        <rFont val="Calibri"/>
        <family val="2"/>
        <charset val="238"/>
      </rPr>
      <t>, temenske togosti min. SN 8, ki se polno obbetonirajo. Cevi  so zunaj  in znotraj gladke. Izvedene po standardu SIST EN 1401-1. Stiki se tesnijo s spojno integriranimi gumi tesnili oziroma spojkami. Cena postavke mora vključevati tudi dobavo in vgradnjo betona za obbetoniranje.</t>
    </r>
  </si>
  <si>
    <r>
      <t xml:space="preserve">Dobava in polaganje polnostenskih </t>
    </r>
    <r>
      <rPr>
        <b/>
        <sz val="10"/>
        <rFont val="Calibri"/>
        <family val="2"/>
        <charset val="238"/>
      </rPr>
      <t>PVC cevi DN 200 mm</t>
    </r>
    <r>
      <rPr>
        <sz val="10"/>
        <rFont val="Calibri"/>
        <family val="2"/>
        <charset val="238"/>
      </rPr>
      <t>, temenske togosti min. SN 8, ki se polno obbetonirajo. Cevi  so zunaj  in znotraj gladke. Izvedene po standardu SIST EN 1401-1. Stiki se tesnijo s spojno integriranimi gumi tesnili oziroma spojkami. Cena postavke mora vključevati tudi dobavo in vgradnjo betona za obbetoniranje.</t>
    </r>
  </si>
  <si>
    <t>OPOMBA: Nadzorni geolog med gradnjo skupaj s projektantom določi v kolikor je potrebno dodatno sidranje posameznih jaškov glede na razmere v odprti gradbeni jami.</t>
  </si>
  <si>
    <r>
      <rPr>
        <b/>
        <sz val="10"/>
        <rFont val="Calibri"/>
        <family val="2"/>
        <charset val="238"/>
      </rPr>
      <t>H =2.00-3.00 m:</t>
    </r>
    <r>
      <rPr>
        <sz val="10"/>
        <rFont val="Calibri"/>
        <family val="2"/>
        <charset val="238"/>
      </rPr>
      <t xml:space="preserve">
- J31, globina H=2.00 m, kaskada H=0.80 m
- J32, globina H=2.54 m, kaskada H=1.34 m
- J35, globina H=2.03 m, kaskada H=0.63 m
- J38a, globina H=2.58 m, kaskada H=1.35 m
- J39, globina H=2.49 m, kaskada H=1.09 m
- J34, globina H=2.97 m, kaskada H=1.57 m in dodaten kaskadni priključek kanala K4.1.1 (HK=1.13 m)
</t>
    </r>
  </si>
  <si>
    <r>
      <rPr>
        <b/>
        <sz val="10"/>
        <rFont val="Calibri"/>
        <family val="2"/>
        <charset val="238"/>
      </rPr>
      <t>H =3.00-4.00 m:</t>
    </r>
    <r>
      <rPr>
        <sz val="10"/>
        <rFont val="Calibri"/>
        <family val="2"/>
        <charset val="238"/>
      </rPr>
      <t xml:space="preserve">
- J33, globina H=3.07 m, kaskada H=1.87 m
- J37, globina H=3.06 m, kaskada H=2.00 m
- J38, globina H=3.20 m, kaskada H=2.00 m</t>
    </r>
  </si>
  <si>
    <r>
      <rPr>
        <b/>
        <sz val="10"/>
        <rFont val="Calibri"/>
        <family val="2"/>
        <charset val="238"/>
      </rPr>
      <t>H =1.00-2.00 m:</t>
    </r>
    <r>
      <rPr>
        <sz val="10"/>
        <rFont val="Calibri"/>
        <family val="2"/>
        <charset val="238"/>
      </rPr>
      <t xml:space="preserve">
- J43, globina H=1.91 m, kaskada H=1.00 m
- J45, globina H=1.90 m, kaskada H=0.65 m</t>
    </r>
  </si>
  <si>
    <r>
      <rPr>
        <b/>
        <sz val="10"/>
        <rFont val="Calibri"/>
        <family val="2"/>
        <charset val="238"/>
      </rPr>
      <t>H =2.00-3.00 m:</t>
    </r>
    <r>
      <rPr>
        <sz val="10"/>
        <rFont val="Calibri"/>
        <family val="2"/>
        <charset val="238"/>
      </rPr>
      <t xml:space="preserve">
- J44, globina H=2.67 m, kaskada H=1.70 m
- J46, globina H=2.46 m, kaskada H=1.61 m
- J47, globina H=2.28 m, kaskada H=1.08 m</t>
    </r>
  </si>
  <si>
    <r>
      <rPr>
        <b/>
        <sz val="10"/>
        <rFont val="Calibri"/>
        <family val="2"/>
        <charset val="238"/>
      </rPr>
      <t>H =2.00-3.00 m:</t>
    </r>
    <r>
      <rPr>
        <sz val="10"/>
        <rFont val="Calibri"/>
        <family val="2"/>
        <charset val="238"/>
      </rPr>
      <t xml:space="preserve">
- J58, globina H=3.00 m, kaskada H=1.52 m</t>
    </r>
  </si>
  <si>
    <t>H =1.00-2.00 m (JP 7,8,9,10,13,14,20,21,23)</t>
  </si>
  <si>
    <t>H =2.00-3.00 m (JP 11,12,15,16,17,18,19,22)</t>
  </si>
  <si>
    <t>PADAVINSKI KANAL - PK 1.1</t>
  </si>
  <si>
    <r>
      <t xml:space="preserve">SKUPNA REKAPITULACIJA  -  </t>
    </r>
    <r>
      <rPr>
        <b/>
        <i/>
        <sz val="10"/>
        <color indexed="30"/>
        <rFont val="Calibri"/>
        <family val="2"/>
        <charset val="238"/>
        <scheme val="minor"/>
      </rPr>
      <t>PADAVINSKA KANALIZACIJA - kanal PK 1.1</t>
    </r>
  </si>
  <si>
    <r>
      <rPr>
        <b/>
        <sz val="10"/>
        <rFont val="Calibri"/>
        <family val="2"/>
        <charset val="238"/>
      </rPr>
      <t>H =1.00-2.00 m:</t>
    </r>
    <r>
      <rPr>
        <sz val="10"/>
        <rFont val="Calibri"/>
        <family val="2"/>
        <charset val="238"/>
      </rPr>
      <t xml:space="preserve">
- JP24, globina H=1.71 m, priključitev kanala PK 1.2 s kaskado H=0.30 m</t>
    </r>
  </si>
  <si>
    <t>Upoštevano v popisu kanala K4.1</t>
  </si>
  <si>
    <t>Upoštevano v popisu sek. vodov.- veja 5</t>
  </si>
  <si>
    <r>
      <t xml:space="preserve">Dobava in polaganje visokoobremenitvenih polnostenskih </t>
    </r>
    <r>
      <rPr>
        <b/>
        <sz val="10"/>
        <rFont val="Calibri"/>
        <family val="2"/>
        <charset val="238"/>
      </rPr>
      <t>PP cevi</t>
    </r>
    <r>
      <rPr>
        <sz val="10"/>
        <rFont val="Calibri"/>
        <family val="2"/>
        <charset val="238"/>
      </rPr>
      <t xml:space="preserve"> </t>
    </r>
    <r>
      <rPr>
        <b/>
        <sz val="10"/>
        <rFont val="Calibri"/>
        <family val="2"/>
        <charset val="238"/>
      </rPr>
      <t>DN 300 mm</t>
    </r>
    <r>
      <rPr>
        <sz val="10"/>
        <rFont val="Calibri"/>
        <family val="2"/>
        <charset val="238"/>
      </rPr>
      <t>, temenske togosti min. SN 12. Cevi zunaj  in znotraj gladke. Izvedene po standardu SIST EN 13476-1. Stiki se tesnijo s spojno integriranimi gumi tesnili oziroma spojkami.</t>
    </r>
  </si>
  <si>
    <t>H =1.00-2.00 m (JP 26,27,34)</t>
  </si>
  <si>
    <t>H =2.00-3.00 m (JP 25)</t>
  </si>
  <si>
    <r>
      <rPr>
        <b/>
        <sz val="10"/>
        <rFont val="Calibri"/>
        <family val="2"/>
        <charset val="238"/>
      </rPr>
      <t>H =1.00-2.00 m:</t>
    </r>
    <r>
      <rPr>
        <sz val="10"/>
        <rFont val="Calibri"/>
        <family val="2"/>
        <charset val="238"/>
      </rPr>
      <t xml:space="preserve">
- JP32a, globina H=1.80 m, kaskada H=0.70 m</t>
    </r>
  </si>
  <si>
    <t>PADAVINSKI KANAL - PK 1.1.1</t>
  </si>
  <si>
    <r>
      <t xml:space="preserve">SKUPNA REKAPITULACIJA  -  </t>
    </r>
    <r>
      <rPr>
        <b/>
        <i/>
        <sz val="10"/>
        <color indexed="30"/>
        <rFont val="Calibri"/>
        <family val="2"/>
        <charset val="238"/>
        <scheme val="minor"/>
      </rPr>
      <t>PADAVINSKA KANALIZACIJA - kanal PK 1.1.1</t>
    </r>
  </si>
  <si>
    <t>Rušenje linijskega požiralnika s kovinsko rešetko, z nakladanjem in odvozom na odlagališče gradbenih odpadkov vključno s stroški deponiranja (dovoz HŠ 36a).</t>
  </si>
  <si>
    <t>Dobava, transport  in vgradnja linijskega požiralnika s kovinsko povozno rešetko, minimalno C250, enakovredna kot predhodno rušena. Vključno z elementom požiralnika, odvodno cevjo dolžine cca 1m in izvedbo priključitve na nov jašek padavinske kanalizacije JP35 s kronsko navrtavo jaška in gumi tesnilom (dovoz HŠ 36a).</t>
  </si>
  <si>
    <r>
      <rPr>
        <b/>
        <sz val="10"/>
        <rFont val="Calibri"/>
        <family val="2"/>
        <charset val="238"/>
      </rPr>
      <t>Odstranitev obst. tlakovanja</t>
    </r>
    <r>
      <rPr>
        <sz val="10"/>
        <rFont val="Calibri"/>
        <family val="2"/>
        <charset val="238"/>
      </rPr>
      <t xml:space="preserve"> (tlakovci, travne plošče, betonske plošče) na mestu izvajanja del, deponiranje ter </t>
    </r>
    <r>
      <rPr>
        <b/>
        <sz val="10"/>
        <rFont val="Calibri"/>
        <family val="2"/>
        <charset val="238"/>
      </rPr>
      <t>ponovno polaganje</t>
    </r>
    <r>
      <rPr>
        <sz val="10"/>
        <rFont val="Calibri"/>
        <family val="2"/>
        <charset val="238"/>
      </rPr>
      <t xml:space="preserve"> na ustrezno pripravljeno podlago po končanih delih (upoštevati cca 10 % novih tlakovcev, travnih plošč oziroma betosnkih plošč).
Dovoz HŠ 36a, povozna površina.</t>
    </r>
  </si>
  <si>
    <t>Upoštevano v popisu kanala K4.1.1</t>
  </si>
  <si>
    <t>Odstranitev zasaditve v zelenici - živa meja, za potrebe izgradnje vodovoda (ocenjena količina, ki se prilagodi končni izvedbi na terenu).
Postavka zajema tudi dobavo in zasaditev nove, enakovredne žive meje po končanih delih. (Pri HŠ 36a)</t>
  </si>
  <si>
    <t>H =1.00-2.00 m (JP 35)</t>
  </si>
  <si>
    <t>H =2.00-3.00 m (JP 36)</t>
  </si>
  <si>
    <r>
      <rPr>
        <b/>
        <sz val="10"/>
        <rFont val="Calibri"/>
        <family val="2"/>
        <charset val="238"/>
      </rPr>
      <t>H =2.00-3.00 m:</t>
    </r>
    <r>
      <rPr>
        <sz val="10"/>
        <rFont val="Calibri"/>
        <family val="2"/>
        <charset val="238"/>
      </rPr>
      <t xml:space="preserve">
- JP35a, globina H=2.20 m, kaskada H=1.00 m</t>
    </r>
  </si>
  <si>
    <t>PADAVINSKI KANAL - PK 1.2</t>
  </si>
  <si>
    <r>
      <t xml:space="preserve">SKUPNA REKAPITULACIJA  -  </t>
    </r>
    <r>
      <rPr>
        <b/>
        <i/>
        <sz val="10"/>
        <color indexed="30"/>
        <rFont val="Calibri"/>
        <family val="2"/>
        <charset val="238"/>
        <scheme val="minor"/>
      </rPr>
      <t>PADAVINSKA KANALIZACIJA - kanal PK 1.2</t>
    </r>
  </si>
  <si>
    <t>Upoštevano v popisu kanala K4.4</t>
  </si>
  <si>
    <r>
      <rPr>
        <b/>
        <sz val="10"/>
        <rFont val="Calibri"/>
        <family val="2"/>
        <charset val="238"/>
      </rPr>
      <t>H =1.00-2.00 m:</t>
    </r>
    <r>
      <rPr>
        <sz val="10"/>
        <rFont val="Calibri"/>
        <family val="2"/>
        <charset val="238"/>
      </rPr>
      <t xml:space="preserve">
- JP55, globina H=1.84 m, kaskada H=0.64 m
- JP55a, globina H=2.00 m, kaskada H=0.90 m</t>
    </r>
  </si>
  <si>
    <t>PADAVINSKI KANAL - PK 2.0</t>
  </si>
  <si>
    <r>
      <t xml:space="preserve">SKUPNA REKAPITULACIJA  -  </t>
    </r>
    <r>
      <rPr>
        <b/>
        <i/>
        <sz val="10"/>
        <color indexed="30"/>
        <rFont val="Calibri"/>
        <family val="2"/>
        <charset val="238"/>
        <scheme val="minor"/>
      </rPr>
      <t>PADAVINSKA KANALIZACIJA - kanal PK 2.0</t>
    </r>
  </si>
  <si>
    <t>H =1.00-2.00 m (CL1, CL2, JP5)</t>
  </si>
  <si>
    <r>
      <rPr>
        <b/>
        <sz val="10"/>
        <rFont val="Calibri"/>
        <family val="2"/>
        <charset val="238"/>
      </rPr>
      <t>H =3.00-4.00 m:</t>
    </r>
    <r>
      <rPr>
        <sz val="10"/>
        <rFont val="Calibri"/>
        <family val="2"/>
        <charset val="238"/>
      </rPr>
      <t xml:space="preserve">
- JP2, globina H=3.14 m, kaskada H=1.94 m</t>
    </r>
  </si>
  <si>
    <r>
      <rPr>
        <b/>
        <sz val="10"/>
        <rFont val="Calibri"/>
        <family val="2"/>
        <charset val="238"/>
      </rPr>
      <t>H =2.00-3.00 m:</t>
    </r>
    <r>
      <rPr>
        <sz val="10"/>
        <rFont val="Calibri"/>
        <family val="2"/>
        <charset val="238"/>
      </rPr>
      <t xml:space="preserve">
- JP3, globina H=2.57 m, kaskada H=1.17 m</t>
    </r>
  </si>
  <si>
    <r>
      <rPr>
        <b/>
        <sz val="10"/>
        <rFont val="Calibri"/>
        <family val="2"/>
        <charset val="238"/>
      </rPr>
      <t>H =1.00-2.00 m:</t>
    </r>
    <r>
      <rPr>
        <sz val="10"/>
        <rFont val="Calibri"/>
        <family val="2"/>
        <charset val="238"/>
      </rPr>
      <t xml:space="preserve">
- JP1, globina H=1.70 m, kaskada H=0.50 m
- JP4, globina H=1.71 m, kaskada H=0.71 m</t>
    </r>
  </si>
  <si>
    <t>PADAVINSKI KANAL - PK 3.0</t>
  </si>
  <si>
    <r>
      <t xml:space="preserve">SKUPNA REKAPITULACIJA  -  </t>
    </r>
    <r>
      <rPr>
        <b/>
        <i/>
        <sz val="10"/>
        <color indexed="30"/>
        <rFont val="Calibri"/>
        <family val="2"/>
        <charset val="238"/>
        <scheme val="minor"/>
      </rPr>
      <t>PADAVINSKA KANALIZACIJA - kanal PK 3.0</t>
    </r>
  </si>
  <si>
    <t>Izvedba priključka novega padavinskega kanala na obstoječ jašek (Jobst) z diamantnim vrtanjem in gumi tesnilom.</t>
  </si>
  <si>
    <t>- planiranje zelenih površin, grabljenje kamenja, sejanje s travnim semenom in gnojenje ob izvedeni kamniti zložbi.</t>
  </si>
  <si>
    <r>
      <rPr>
        <b/>
        <sz val="10"/>
        <rFont val="Calibri"/>
        <family val="2"/>
        <charset val="238"/>
        <scheme val="minor"/>
      </rPr>
      <t>Kamnita zložba</t>
    </r>
    <r>
      <rPr>
        <sz val="10"/>
        <rFont val="Calibri"/>
        <family val="2"/>
        <charset val="238"/>
        <scheme val="minor"/>
      </rPr>
      <t xml:space="preserve"> v betonu - atestirani apnenčasti
lomljenec deb. 20-40 cm povezan v betonu C25/30, strojno
ročna zidava (kamen-beton 70-30%):
- 2m nad iztokom in 2m pod iztokom
- oblikovanje obložene iztočne glave na mestu iztoka iz PK 3.0
- planiranje zelenih površin, grabljenje kamenja, sejanje s travnim semenom in gnojenje ob izvedeni kamniti zložbi.</t>
    </r>
  </si>
  <si>
    <r>
      <rPr>
        <b/>
        <sz val="10"/>
        <rFont val="Calibri"/>
        <family val="2"/>
        <charset val="238"/>
      </rPr>
      <t>Odstranitev obst. tlakovanja</t>
    </r>
    <r>
      <rPr>
        <sz val="10"/>
        <rFont val="Calibri"/>
        <family val="2"/>
        <charset val="238"/>
      </rPr>
      <t xml:space="preserve"> (tlakovci, travne plošče, betonske plošče) na mestu izvajanja del, deponiranje ter </t>
    </r>
    <r>
      <rPr>
        <b/>
        <sz val="10"/>
        <rFont val="Calibri"/>
        <family val="2"/>
        <charset val="238"/>
      </rPr>
      <t>ponovno polaganje</t>
    </r>
    <r>
      <rPr>
        <sz val="10"/>
        <rFont val="Calibri"/>
        <family val="2"/>
        <charset val="238"/>
      </rPr>
      <t xml:space="preserve"> na ustrezno pripravljeno podlago po končanih delih (upoštevati cca 10 % novih tlakovcev, travnih plošč oziroma betosnkih plošč).
Dovoz HŠ 38a, povozna površina.</t>
    </r>
  </si>
  <si>
    <t>Rušenje linijskega požiralnika s kovinsko rešetko, z nakladanjem in odvozom na odlagališče gradbenih odpadkov vključno s stroški deponiranja (dovoz HŠ 38a).</t>
  </si>
  <si>
    <r>
      <t xml:space="preserve">Dobava in polaganje visokoobremenitvenih polnostenskih </t>
    </r>
    <r>
      <rPr>
        <b/>
        <sz val="10"/>
        <rFont val="Calibri"/>
        <family val="2"/>
        <charset val="238"/>
      </rPr>
      <t>PP cevno koleno</t>
    </r>
    <r>
      <rPr>
        <sz val="10"/>
        <rFont val="Calibri"/>
        <family val="2"/>
        <charset val="238"/>
      </rPr>
      <t xml:space="preserve"> </t>
    </r>
    <r>
      <rPr>
        <b/>
        <sz val="10"/>
        <rFont val="Calibri"/>
        <family val="2"/>
        <charset val="238"/>
      </rPr>
      <t>DN 300 mm</t>
    </r>
    <r>
      <rPr>
        <sz val="10"/>
        <rFont val="Calibri"/>
        <family val="2"/>
        <charset val="238"/>
      </rPr>
      <t>, temenske togosti min. SN 12. Cevi zunaj  in znotraj gladke. Izvedene po standardu SIST EN 13476-1. Stiki se tesnijo s spojno integriranimi gumi tesnili oziroma spojkami:</t>
    </r>
  </si>
  <si>
    <r>
      <rPr>
        <b/>
        <sz val="10"/>
        <rFont val="Calibri"/>
        <family val="2"/>
        <charset val="238"/>
      </rPr>
      <t>H =2.00-3.00 m:</t>
    </r>
    <r>
      <rPr>
        <sz val="10"/>
        <rFont val="Calibri"/>
        <family val="2"/>
        <charset val="238"/>
      </rPr>
      <t xml:space="preserve">
- JP28, globina H=2.10 m, kaskada H=0.80 m
- JP28a, globina H=2.23 m, kaskada H=1.13 m
- JP29, globina H=2.93 m, kaskada H=1.83 m
- JP30, globina H=2.84 m, kaskada H=1.74 m in priključitev kanala PK1.1.1 (HK=0.96m)
- JP31, globina H=2.37 m, kaskada H=1.27 m
- JP31a, globina H=2.13 m, kaskada H=1.03 m
- JP32, globina H=2.97 m, kaskada H=1.87 m 
- JP33a, globina H=2.43 m, kaskada H=1.33 m
- JP33, globina H=2.58 m, kaskada H=0.94 m</t>
    </r>
  </si>
  <si>
    <t>H =1.00-2.00 m (JP 52,56)</t>
  </si>
  <si>
    <t>H =2.00-3.00 m (JP 58)</t>
  </si>
  <si>
    <r>
      <rPr>
        <b/>
        <sz val="10"/>
        <rFont val="Calibri"/>
        <family val="2"/>
        <charset val="238"/>
      </rPr>
      <t>H =3.00-4.00 m:</t>
    </r>
    <r>
      <rPr>
        <sz val="10"/>
        <rFont val="Calibri"/>
        <family val="2"/>
        <charset val="238"/>
      </rPr>
      <t xml:space="preserve">
- JP51, globina H=3.09 m, kaskada H=1.85 m</t>
    </r>
  </si>
  <si>
    <r>
      <rPr>
        <b/>
        <sz val="10"/>
        <rFont val="Calibri"/>
        <family val="2"/>
        <charset val="238"/>
      </rPr>
      <t>H =1.00-2.00 m:</t>
    </r>
    <r>
      <rPr>
        <sz val="10"/>
        <rFont val="Calibri"/>
        <family val="2"/>
        <charset val="238"/>
      </rPr>
      <t xml:space="preserve">
- JP53, globina H=1.89 m, kaskada H=0.80 m, priključitev kanala PK 3.1 s kaskado H=0.69 m</t>
    </r>
  </si>
  <si>
    <r>
      <rPr>
        <b/>
        <sz val="10"/>
        <rFont val="Calibri"/>
        <family val="2"/>
        <charset val="238"/>
      </rPr>
      <t>H =2.00-3.00 m:</t>
    </r>
    <r>
      <rPr>
        <sz val="10"/>
        <rFont val="Calibri"/>
        <family val="2"/>
        <charset val="238"/>
      </rPr>
      <t xml:space="preserve">
- JP54, globina H=2.20 m, kaskada H=1.10 m
- JP55, globina H=2.50 m, kaskada H=1.30 m</t>
    </r>
  </si>
  <si>
    <t>Dobava, transport  in vgradnja linijskega požiralnika s kovinsko povozno rešetko, minimalno C250, enakovredna kot predhodno rušena. Vključno z elementom požiralnika, odvodno cevjo dolžine cca 1m in izvedbo priključitve na nov jašek padavinske kanalizacije JP35 s kronsko navrtavo jaška in gumi tesnilom (dovoz HŠ 38a).</t>
  </si>
  <si>
    <t>PADAVINSKI KANAL - PK 3.1</t>
  </si>
  <si>
    <r>
      <t xml:space="preserve">SKUPNA REKAPITULACIJA  -  </t>
    </r>
    <r>
      <rPr>
        <b/>
        <i/>
        <sz val="10"/>
        <color indexed="30"/>
        <rFont val="Calibri"/>
        <family val="2"/>
        <charset val="238"/>
        <scheme val="minor"/>
      </rPr>
      <t>PADAVINSKA KANALIZACIJA - kanal PK 3.1</t>
    </r>
  </si>
  <si>
    <t>Doplačilo za izvedbo asfaltne mulde istočasno z asfaltiranjem vozišča, širine 0.5 m, globine 5 cm vključno s pripravo in uvaljanjem tamponske podlage v kadunjastem prerezu, enostransko ob robu vozišča.</t>
  </si>
  <si>
    <t>Rušenje linijskega požiralnika s kovinsko rešetko, z nakladanjem in odvozom na odlagališče gradbenih odpadkov vključno s stroški deponiranja (dovoz HŠ 37).</t>
  </si>
  <si>
    <t>Višinska prilagoditev obstoječega cestnega požiralnika z LTŽ rešetko na novo višino padavinskega kanala PK 3.1. Vključno z izvedbo priklopa novega padavinskga kanala (pri HŠ 41).</t>
  </si>
  <si>
    <r>
      <t xml:space="preserve">Frezanje asfalta ceste debeline do 10 cm, nakladanje in odvoz na začasno deponijo. Material je predviden za zasip.
</t>
    </r>
    <r>
      <rPr>
        <b/>
        <sz val="10"/>
        <rFont val="Calibri"/>
        <family val="2"/>
        <charset val="238"/>
      </rPr>
      <t xml:space="preserve">OPOMBA: </t>
    </r>
    <r>
      <rPr>
        <sz val="10"/>
        <rFont val="Calibri"/>
        <family val="2"/>
        <charset val="238"/>
      </rPr>
      <t>V celotni dolžini trase PK 3.1, celotna širina ceste.</t>
    </r>
  </si>
  <si>
    <r>
      <t xml:space="preserve">Frezanje asfalta ceste debeline do 10 cm, nakladanje in odvoz na začasno deponijo. Material je predviden za zasip.
</t>
    </r>
    <r>
      <rPr>
        <b/>
        <sz val="10"/>
        <rFont val="Calibri"/>
        <family val="2"/>
        <charset val="238"/>
      </rPr>
      <t>OPOMBA:</t>
    </r>
    <r>
      <rPr>
        <sz val="10"/>
        <rFont val="Calibri"/>
        <family val="2"/>
        <charset val="238"/>
      </rPr>
      <t xml:space="preserve"> V celotni dolžini trase K 4.1.1, celotna širina ceste.</t>
    </r>
  </si>
  <si>
    <t>Dobava, transport  in vgradnja linijskega požiralnika s kovinsko povozno rešetko, minimalno C250, enakovredna kot predhodno rušena. Vključno z elementom požiralnika, odvodno cevjo dolžine cca 1m in izvedbo priključitve na nov jašek padavinske kanalizacije JP35 s kronsko navrtavo jaška in gumi tesnilom (dovoz HŠ 37).</t>
  </si>
  <si>
    <t>H =1.00-2.00 m (JP 59,62)</t>
  </si>
  <si>
    <r>
      <rPr>
        <b/>
        <sz val="10"/>
        <rFont val="Calibri"/>
        <family val="2"/>
        <charset val="238"/>
      </rPr>
      <t>H =2.00-3.00 m:</t>
    </r>
    <r>
      <rPr>
        <sz val="10"/>
        <rFont val="Calibri"/>
        <family val="2"/>
        <charset val="238"/>
      </rPr>
      <t xml:space="preserve">
- JP60, globina H=2.57 m, kaskada H=1.37 m
- JP61, globina H=3.00 m, kaskada H=1.45 m</t>
    </r>
  </si>
  <si>
    <t>KANALIZACIJA - KANAL K4.2</t>
  </si>
  <si>
    <r>
      <t xml:space="preserve">SKUPNA REKAPITULACIJA  -  </t>
    </r>
    <r>
      <rPr>
        <b/>
        <i/>
        <sz val="10"/>
        <color indexed="30"/>
        <rFont val="Calibri"/>
        <family val="2"/>
        <charset val="238"/>
        <scheme val="minor"/>
      </rPr>
      <t>KANALIZACIJA - kanal K4.2</t>
    </r>
  </si>
  <si>
    <t>Odstranitev zasaditve v zelenici - živa meja, delno trta z betonskimi stebri, za potrebe izgradnje vodovoda (ocenjena količina, ki se prilagodi končni izvedbi na terenu).
Postavka zajema tudi dobavo in zasaditev nove, enakovredne žive meje po končanih delih.</t>
  </si>
  <si>
    <t>H =1.00-2.00 m (J 65)</t>
  </si>
  <si>
    <t>H =2.00-3.00 m (J 64,67)</t>
  </si>
  <si>
    <r>
      <rPr>
        <b/>
        <sz val="10"/>
        <rFont val="Calibri"/>
        <family val="2"/>
        <charset val="238"/>
      </rPr>
      <t>H =1.00-2.00 m:</t>
    </r>
    <r>
      <rPr>
        <sz val="10"/>
        <rFont val="Calibri"/>
        <family val="2"/>
        <charset val="238"/>
      </rPr>
      <t xml:space="preserve">
- J66, globina H=1.78 m, kaskada H=0.60 m</t>
    </r>
  </si>
  <si>
    <t>KANALIZACIJA - KANAL K4.6</t>
  </si>
  <si>
    <r>
      <t xml:space="preserve">SKUPNA REKAPITULACIJA  -  </t>
    </r>
    <r>
      <rPr>
        <b/>
        <i/>
        <sz val="10"/>
        <color indexed="30"/>
        <rFont val="Calibri"/>
        <family val="2"/>
        <charset val="238"/>
        <scheme val="minor"/>
      </rPr>
      <t>KANALIZACIJA - kanal K4.6</t>
    </r>
  </si>
  <si>
    <t>Varovanje obstoječe žične ograje z začasnim podpiranjem v času zemeljskih del in odprte gradbene jame zaradi vzporednega poteka s kanalom K4.6</t>
  </si>
  <si>
    <t>Varovanje obstoječe betonske škarpe enostransko z začasnim podpiranjem v času zemeljskih del in odprte gradbene jame zaradi vzporednega poteka s kanalom K4.6</t>
  </si>
  <si>
    <t>Varovanje obstoječe žične ograje z začasnim podpiranjem v času zemeljskih del in odprte gradbene jame zaradi vzporednega poteka s kanalom K4.2</t>
  </si>
  <si>
    <t>H =1.00-2.00 m (J 61,63)</t>
  </si>
  <si>
    <r>
      <rPr>
        <b/>
        <sz val="10"/>
        <rFont val="Calibri"/>
        <family val="2"/>
        <charset val="238"/>
      </rPr>
      <t>H =1.00-2.00 m:</t>
    </r>
    <r>
      <rPr>
        <sz val="10"/>
        <rFont val="Calibri"/>
        <family val="2"/>
        <charset val="238"/>
      </rPr>
      <t xml:space="preserve">
- J62, globina H=2.19 m, kaskada H=1.00 m</t>
    </r>
  </si>
  <si>
    <t>H =1.00-2.00 m (J 69, 70, 74, 75, 76)</t>
  </si>
  <si>
    <t>H =2.00-3.00 m (J 71, 73)</t>
  </si>
  <si>
    <r>
      <rPr>
        <b/>
        <sz val="10"/>
        <rFont val="Calibri"/>
        <family val="2"/>
        <charset val="238"/>
      </rPr>
      <t>H =2.00-3.00 m:</t>
    </r>
    <r>
      <rPr>
        <sz val="10"/>
        <rFont val="Calibri"/>
        <family val="2"/>
        <charset val="238"/>
      </rPr>
      <t xml:space="preserve">
- J72, globina H=2.70 m, kaskada H=0.90 m</t>
    </r>
  </si>
  <si>
    <r>
      <rPr>
        <b/>
        <sz val="10"/>
        <rFont val="Calibri"/>
        <family val="2"/>
        <charset val="238"/>
      </rPr>
      <t>H =3.00-4.00 m:</t>
    </r>
    <r>
      <rPr>
        <sz val="10"/>
        <rFont val="Calibri"/>
        <family val="2"/>
        <charset val="238"/>
      </rPr>
      <t xml:space="preserve">
- J68, globina H=3.57 m, kaskada H=2.22 m</t>
    </r>
  </si>
  <si>
    <r>
      <t xml:space="preserve">Dobava in polaganje visokoobremenitvenih polnostenskih </t>
    </r>
    <r>
      <rPr>
        <b/>
        <sz val="10"/>
        <rFont val="Calibri"/>
        <family val="2"/>
        <charset val="238"/>
      </rPr>
      <t>PP cevno koleno</t>
    </r>
    <r>
      <rPr>
        <sz val="10"/>
        <rFont val="Calibri"/>
        <family val="2"/>
        <charset val="238"/>
      </rPr>
      <t xml:space="preserve"> </t>
    </r>
    <r>
      <rPr>
        <b/>
        <sz val="10"/>
        <rFont val="Calibri"/>
        <family val="2"/>
        <charset val="238"/>
      </rPr>
      <t>DN 250 mm</t>
    </r>
    <r>
      <rPr>
        <sz val="10"/>
        <rFont val="Calibri"/>
        <family val="2"/>
        <charset val="238"/>
      </rPr>
      <t>, temenske togosti min. SN 12. Cevi zunaj  in znotraj gladke. Izvedene po standardu SIST EN 13476-1. Stiki se tesnijo s spojno integriranimi gumi tesnili oziroma spojkami:</t>
    </r>
  </si>
  <si>
    <r>
      <t>- koleno 87°</t>
    </r>
    <r>
      <rPr>
        <sz val="10"/>
        <rFont val="Calibri"/>
        <family val="2"/>
        <charset val="238"/>
      </rPr>
      <t xml:space="preserve"> (CL 67)</t>
    </r>
  </si>
  <si>
    <r>
      <t xml:space="preserve">- koleno 7,5° </t>
    </r>
    <r>
      <rPr>
        <sz val="10"/>
        <rFont val="Calibri"/>
        <family val="2"/>
        <charset val="238"/>
      </rPr>
      <t>(CL 57)</t>
    </r>
  </si>
  <si>
    <r>
      <t xml:space="preserve">- 30° </t>
    </r>
    <r>
      <rPr>
        <sz val="10"/>
        <rFont val="Calibri"/>
        <family val="2"/>
        <charset val="238"/>
      </rPr>
      <t>(CL 2)</t>
    </r>
  </si>
  <si>
    <r>
      <t xml:space="preserve">- 15° </t>
    </r>
    <r>
      <rPr>
        <sz val="10"/>
        <rFont val="Calibri"/>
        <family val="2"/>
        <charset val="238"/>
      </rPr>
      <t>(CL 1)</t>
    </r>
  </si>
  <si>
    <t>Upoštevano v popisu kanala K5</t>
  </si>
  <si>
    <t>Izvedba začasnega varovanja gradbene jame za izvedbo jaška  (J68) z zagatnicami Larsen 604, dolžine 6,0m, kompletno z vsemi potrebnimi deli in plačili (zabijanje, izvlačenje, plačilo najem transport, čiščenje, ....)  Po oceni geologa - geomehanika.</t>
  </si>
  <si>
    <t>Izvedba priključka tlačne kanalizacijske cevi na jašek kanalizacije (J28 - kanal K4) s kronsko navrtavo za cev DN 90mm in vstavitvijo gumi tesnila, zaključnim iztočnim kolenom v jašku, vključno z vsem potrebnim delom in materialom.</t>
  </si>
  <si>
    <r>
      <t xml:space="preserve">Dobava in polaganje visokoobremenitvenih polnostenskih </t>
    </r>
    <r>
      <rPr>
        <b/>
        <u/>
        <sz val="10"/>
        <rFont val="Calibri"/>
        <family val="2"/>
        <charset val="238"/>
      </rPr>
      <t>tlačnih cevi za kanalizacijo</t>
    </r>
    <r>
      <rPr>
        <b/>
        <sz val="10"/>
        <rFont val="Calibri"/>
        <family val="2"/>
        <charset val="238"/>
      </rPr>
      <t xml:space="preserve"> PE 100 cevi DN90 mm</t>
    </r>
    <r>
      <rPr>
        <sz val="10"/>
        <rFont val="Calibri"/>
        <family val="2"/>
        <charset val="238"/>
      </rPr>
      <t xml:space="preserve"> / 8.2 mm, temenske togosti min. SN 12. Cevi zunaj  in znotraj gladke. Izvedene po standardu EN 12201 in SIST ISO 8772 za tlačne vode. Stiki se tesnijo s spojno integriranimi gumi tesnili oziroma spojkami.</t>
    </r>
  </si>
  <si>
    <t>SEKUNDARNI VODOVOD - VEJA 3</t>
  </si>
  <si>
    <r>
      <t xml:space="preserve">SKUPNA REKAPITULACIJA  -  </t>
    </r>
    <r>
      <rPr>
        <b/>
        <i/>
        <sz val="10"/>
        <color rgb="FF0070C0"/>
        <rFont val="Calibri"/>
        <family val="2"/>
        <charset val="238"/>
        <scheme val="minor"/>
      </rPr>
      <t>SEKUNDARNI VODOVOD - VEJA 3</t>
    </r>
  </si>
  <si>
    <t>ČRPALIŠČE Č3</t>
  </si>
  <si>
    <t>ČRPALIŠČE Č5</t>
  </si>
  <si>
    <t>REKAPITULACIJA</t>
  </si>
  <si>
    <t>REKAPITULACIJA PO SKLOPIH</t>
  </si>
  <si>
    <t>Obnova in zavarovanje zakoličbe osi trase ostale javne ceste v gričevnatem terenu</t>
  </si>
  <si>
    <t>Postavitev in zavarovanje prečnega profila ostale javne ceste v gričevnatem terenu</t>
  </si>
  <si>
    <t>Demontaža prometnega znaka na enem podstavku</t>
  </si>
  <si>
    <t>Demontaža jeklene varnostne ograje, z deponiranjem ob gradbišču za ponovno uporabo.</t>
  </si>
  <si>
    <t>Dvigovanje ter nižanje kap in armatur vodovodnih in plinskih instalacij. OCENA</t>
  </si>
  <si>
    <t xml:space="preserve"> </t>
  </si>
  <si>
    <t>Dvigovanje in nižanje pokrovov instalacij na novo višino nivelete. (OCENA)</t>
  </si>
  <si>
    <t>12 8</t>
  </si>
  <si>
    <t>REKONSTRUKCIJA CESTE - odsek 1</t>
  </si>
  <si>
    <t xml:space="preserve">Površinski izkop plodne zemljine – 1. kategorije – strojno z nakladanjem </t>
  </si>
  <si>
    <t>21 3</t>
  </si>
  <si>
    <t>Ugrajevanje nasipov iz zmrzlinsko odpornega materiala (drobljenca) z razprostiranjem in uvaljanjem do Ev=80 MN/m2, v slojih po 50 cm.</t>
  </si>
  <si>
    <t>24 2</t>
  </si>
  <si>
    <t>3.6 Bankine</t>
  </si>
  <si>
    <t>36 1</t>
  </si>
  <si>
    <t>Izdelava bankine iz drobljenca</t>
  </si>
  <si>
    <t>široke do 0,50 m</t>
  </si>
  <si>
    <t>široke 0,51 do 0,75 m</t>
  </si>
  <si>
    <t>široke nad 1,00 m</t>
  </si>
  <si>
    <t>4.2 Globinsko odvodnjavanje - drenaže</t>
  </si>
  <si>
    <t>42 1</t>
  </si>
  <si>
    <t xml:space="preserve">Izdelava vzdolžne ali prečne drenaže, globine do 1,0 m, na pripravljeno podlago - glinen naboj ali beton, zasutje z enozrnatim prodcem.        </t>
  </si>
  <si>
    <t>PE - HD DD fi 160 mm</t>
  </si>
  <si>
    <t>PE - HD DK fi 200 mm</t>
  </si>
  <si>
    <t>43 1</t>
  </si>
  <si>
    <t>PVC-dimenzije fi 250</t>
  </si>
  <si>
    <t>Izdelava cestnega požiralnika iz betonskih cevi fi 60 z betoniranjem dna. Globina 1,5 - 2,0 m.</t>
  </si>
  <si>
    <t>Izdelava revizijskega jaška iz betonskih cevi fi 80 z betoniranjem dna. Globina 1,0 - 1,5 m.</t>
  </si>
  <si>
    <t>44 3</t>
  </si>
  <si>
    <t>Dobava in  montaža litoželezne rešetke (D400 kN), IMP, tip 402 na pripravljeni betonski venec vtočnega jaška.</t>
  </si>
  <si>
    <t>44 4</t>
  </si>
  <si>
    <t>Dobava in  montaža litoželeznega pokrova (D400 kN) premera 600 mm, na pripravljeni betonski venec revizijskega jaška.</t>
  </si>
  <si>
    <t>Ponovna montaža obstoječih prometnih znakov, deponiranih izven gradbišča.</t>
  </si>
  <si>
    <t>širina črte 10 cm (5111)</t>
  </si>
  <si>
    <t>širina črte 50 cm (5211)</t>
  </si>
  <si>
    <r>
      <t xml:space="preserve">SKUPNA REKAPITULACIJA  -  </t>
    </r>
    <r>
      <rPr>
        <b/>
        <i/>
        <sz val="10"/>
        <color rgb="FF0070C0"/>
        <rFont val="Calibri"/>
        <family val="2"/>
        <charset val="238"/>
        <scheme val="minor"/>
      </rPr>
      <t>REKONSTRUKCIJA CESTE - odsek 1</t>
    </r>
  </si>
  <si>
    <t>zgornji ustroj</t>
  </si>
  <si>
    <t>V.</t>
  </si>
  <si>
    <t>VI.</t>
  </si>
  <si>
    <t>odvodnjavanje</t>
  </si>
  <si>
    <t>oprema ceste</t>
  </si>
  <si>
    <t>tuje storitve</t>
  </si>
  <si>
    <t>REKONSTRUKCIJA CESTE - odsek 2</t>
  </si>
  <si>
    <r>
      <t xml:space="preserve">SKUPNA REKAPITULACIJA  -  </t>
    </r>
    <r>
      <rPr>
        <b/>
        <i/>
        <sz val="10"/>
        <color rgb="FF0070C0"/>
        <rFont val="Calibri"/>
        <family val="2"/>
        <charset val="238"/>
        <scheme val="minor"/>
      </rPr>
      <t>REKONSTRUKCIJA CESTE - odsek 2</t>
    </r>
  </si>
  <si>
    <t>Odstranitev grmovja (ŽIVA MEJA) - ročno</t>
  </si>
  <si>
    <t>Rušenje v območju dvorišč/uvozov (tlakovanih in asfaltnih) po potrebi in po predhodnem dogovoru z investitorjem (ocena). (18 uvozov x 5m x 1m)</t>
  </si>
  <si>
    <t>Površinski izkop plodne zemljine – 1. kategorije – strojno z odrivom do 50 m</t>
  </si>
  <si>
    <t>25 2</t>
  </si>
  <si>
    <t>Zasaditev raznih drevesnih in grmovnih vrst na brežini, visokih do 40 cm (PONOVNA ZASADITEV ŽIVE MEJE)</t>
  </si>
  <si>
    <t>32 2</t>
  </si>
  <si>
    <t>Doplačilo za izdelavo asfaltne mulde.</t>
  </si>
  <si>
    <t xml:space="preserve">Izdelava obrabno zaporne plasti v območju dvorišč/uvozov (tlakovanih in asfaltnih) po predhodnem dogovoru z investitorjem (18 uvozov x 5m x 1m) -ocena.      </t>
  </si>
  <si>
    <t>Dobava in  montaža litoželeznega pokrova (D400 kN) premera 600 mm, na pripravljeni betonski venec cestnega požiralnika s čelnim vtokom.</t>
  </si>
  <si>
    <t>REKONSTRUKCIJA CESTE - odsek 3</t>
  </si>
  <si>
    <r>
      <t xml:space="preserve">SKUPNA REKAPITULACIJA  -  </t>
    </r>
    <r>
      <rPr>
        <b/>
        <i/>
        <sz val="10"/>
        <color rgb="FF0070C0"/>
        <rFont val="Calibri"/>
        <family val="2"/>
        <charset val="238"/>
        <scheme val="minor"/>
      </rPr>
      <t>REKONSTRUKCIJA CESTE - odsek 3</t>
    </r>
  </si>
  <si>
    <t>Rušenje v območju dvorišč/uvozov (tlakovanih in asfaltnih) po potrebi in po predhodnem dogovoru z investitorjem (ocena). (5 uvozov x 5m x 1m)</t>
  </si>
  <si>
    <t>Razprostiranje odvečne plodne zemljine – 1. kategorije</t>
  </si>
  <si>
    <t>29 2</t>
  </si>
  <si>
    <t xml:space="preserve">Izdelava obrabno zaporne plasti v območju dvorišč/uvozov (tlakovanih in asfaltnih) po predhodnem dogovoru z investitorjem (5 uvozov x 5m x 1m) -ocena.      </t>
  </si>
  <si>
    <r>
      <t xml:space="preserve">SKUPNA REKAPITULACIJA  -  </t>
    </r>
    <r>
      <rPr>
        <b/>
        <i/>
        <sz val="10"/>
        <color rgb="FF0070C0"/>
        <rFont val="Calibri"/>
        <family val="2"/>
        <charset val="238"/>
        <scheme val="minor"/>
      </rPr>
      <t>REKONSTRUKCIJA CESTE - odsek 4</t>
    </r>
  </si>
  <si>
    <t>REKONSTRUKCIJA CESTE - odsek 4</t>
  </si>
  <si>
    <t>Posek in odstranitev drevesa z deblom premera 11 do 30 cm ter odstranitev vej (OCENA)</t>
  </si>
  <si>
    <t>Odstranitev panja s premerom 11 do 30 cm z odvozom na deponijo na razdaljo nad 1000 m (OCENA)</t>
  </si>
  <si>
    <t>Prestavitev obstoječih kandelabrov cestne razsvetljave, vkučno s prestavitvijo pripadajočih vodov.</t>
  </si>
  <si>
    <t>Rušenje v območju dvorišč/uvozov (tlakovanih in asfaltnih) po potrebi in po predhodnem dogovoru z investitorjem (ocena). (3 uvozi x 7m x 1m)</t>
  </si>
  <si>
    <t>Porušitev in odstranitev prepusta iz cevi s premerom do 60 cm</t>
  </si>
  <si>
    <t>12 9</t>
  </si>
  <si>
    <t>12 11</t>
  </si>
  <si>
    <t>PE - HD DK fi 250 mm</t>
  </si>
  <si>
    <t>Izdelava cestnega požiralnika iz betonskih cevi fi 80 z betoniranjem dna. Globina 1,5 - 2,0 m.</t>
  </si>
  <si>
    <t>4.5 Prepusti</t>
  </si>
  <si>
    <t>45 1</t>
  </si>
  <si>
    <t>Izdelava prepusta krožnega prereza iz cevi iz polipropilena s premerom 40 cm. (POLNO OBETONIRAN)</t>
  </si>
  <si>
    <t>45 2</t>
  </si>
  <si>
    <t>Izdelava poševne vtočne ali iztočne glave prepusta krožnega prereza iz cementnega betona s premerom 30 do 40 cm</t>
  </si>
  <si>
    <t>III./ Zgornji ustroj</t>
  </si>
  <si>
    <t>IV./ Odvodnjavanje</t>
  </si>
  <si>
    <r>
      <t xml:space="preserve">Dobava in vgradnja </t>
    </r>
    <r>
      <rPr>
        <b/>
        <sz val="10"/>
        <rFont val="Calibri"/>
        <family val="2"/>
        <charset val="238"/>
      </rPr>
      <t>PP revizijskih jaškov za nastavke hišnih priključkov DN 625</t>
    </r>
    <r>
      <rPr>
        <sz val="10"/>
        <rFont val="Calibri"/>
        <family val="2"/>
        <charset val="238"/>
      </rPr>
      <t>. V ceni zajeti tudi vsa potrebna zemeljska dela, podložni beton in zasip z gramoznim materialom. Globino jaškov prilagoditi končno določeni situaciji na terenu. Obbetoniranje venca in LTŽ pokrov 250 kN. Priključke na jaške izvesti z gumi tesnili (npr. kot jaški tip ZAGOŽEN skladen s SIST EN 13598-2:2009). Po priloženem detajlu.</t>
    </r>
  </si>
  <si>
    <t>H =1.00-2.00 m (Jhp 7, 9, 11)</t>
  </si>
  <si>
    <r>
      <rPr>
        <b/>
        <sz val="10"/>
        <rFont val="Calibri"/>
        <family val="2"/>
        <charset val="238"/>
      </rPr>
      <t>H =2.00-3.00 m:</t>
    </r>
    <r>
      <rPr>
        <sz val="10"/>
        <rFont val="Calibri"/>
        <family val="2"/>
        <charset val="238"/>
      </rPr>
      <t xml:space="preserve">
- Jhp 10, globina H=2.00 m, kaskada H=0.90 m</t>
    </r>
  </si>
  <si>
    <r>
      <rPr>
        <b/>
        <sz val="10"/>
        <rFont val="Calibri"/>
        <family val="2"/>
        <charset val="238"/>
      </rPr>
      <t>H =1.00-2.00 m:</t>
    </r>
    <r>
      <rPr>
        <sz val="10"/>
        <rFont val="Calibri"/>
        <family val="2"/>
        <charset val="238"/>
      </rPr>
      <t xml:space="preserve">
- Jhp 8, globina H=2.50 m, kaskada H=1.40 m</t>
    </r>
  </si>
  <si>
    <t>H =1.00-2.00 m (J 41,48,49,50,51)</t>
  </si>
  <si>
    <r>
      <t xml:space="preserve">Dobava in vgradnja </t>
    </r>
    <r>
      <rPr>
        <b/>
        <sz val="10"/>
        <rFont val="Calibri"/>
        <family val="2"/>
        <charset val="238"/>
      </rPr>
      <t>PP revizijskih jaškov za nastavke hišnih priključkov</t>
    </r>
    <r>
      <rPr>
        <sz val="10"/>
        <rFont val="Calibri"/>
        <family val="2"/>
        <charset val="238"/>
      </rPr>
      <t>. V ceni zajeti tudi vsa potrebna zemeljska dela, podložni beton in zasip z gramoznim materialom. Globino jaškov prilagoditi končno določeni situaciji na terenu. Obbetoniranje venca in LTŽ pokrov 250 kN. Priključke na jaške izvesti z gumi tesnili (npr. kot jaški tip ZAGOŽEN skladen s SIST EN 13598-2:2009). Po priloženem detajlu:</t>
    </r>
  </si>
  <si>
    <r>
      <rPr>
        <b/>
        <sz val="10"/>
        <rFont val="Calibri"/>
        <family val="2"/>
        <charset val="238"/>
      </rPr>
      <t>DN 625 mm:</t>
    </r>
    <r>
      <rPr>
        <sz val="10"/>
        <rFont val="Calibri"/>
        <family val="2"/>
        <charset val="238"/>
      </rPr>
      <t xml:space="preserve">
H =1.00-2.00 m (Jhp 1, 3, 4)</t>
    </r>
  </si>
  <si>
    <r>
      <rPr>
        <b/>
        <sz val="10"/>
        <rFont val="Calibri"/>
        <family val="2"/>
        <charset val="238"/>
      </rPr>
      <t>DN 800 mm:</t>
    </r>
    <r>
      <rPr>
        <sz val="10"/>
        <rFont val="Calibri"/>
        <family val="2"/>
        <charset val="238"/>
      </rPr>
      <t xml:space="preserve">
H =1.00-2.00 m (Jhp 6)</t>
    </r>
  </si>
  <si>
    <r>
      <rPr>
        <b/>
        <sz val="10"/>
        <rFont val="Calibri"/>
        <family val="2"/>
        <charset val="238"/>
      </rPr>
      <t>DN 800 mm, kaskadni:</t>
    </r>
    <r>
      <rPr>
        <sz val="10"/>
        <rFont val="Calibri"/>
        <family val="2"/>
        <charset val="238"/>
      </rPr>
      <t xml:space="preserve">
H =1.00-2.00 m, kaskada H=0.70 m (Jhp 2)</t>
    </r>
  </si>
  <si>
    <r>
      <rPr>
        <b/>
        <sz val="10"/>
        <rFont val="Calibri"/>
        <family val="2"/>
        <charset val="238"/>
      </rPr>
      <t>DN 800 mm, kaskadni:</t>
    </r>
    <r>
      <rPr>
        <sz val="10"/>
        <rFont val="Calibri"/>
        <family val="2"/>
        <charset val="238"/>
      </rPr>
      <t xml:space="preserve">
H =2.00-3.00 m, kaskada H=1.30 m (Jhp 5)</t>
    </r>
  </si>
  <si>
    <t>OPOMBE:</t>
  </si>
  <si>
    <t>- Nepredvidena dela naročita naročnik in nadzorni organ. Izvajalec je dolžan sporočiti ceno za enoto izdelka pred izvedbo del. Brez soglasja naročnika in nadzora se nepredvidenih del ne sme izvesti!</t>
  </si>
  <si>
    <t>- Za vse stalne in začasne deponije materiala odgovarja izvajalec sam. V ceni za enoto je potrebno upoštevati strošek stalne oziroma začasne deponije. Deponiranje mora biti urejeno v skladu z veljavno zakonodajo.</t>
  </si>
  <si>
    <t xml:space="preserve">- V popisih ali grafičnih prilogah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</si>
  <si>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 V enotnih cenah je vedno  potrebno zajeti dobavo, izdelavo, montažo in ves vezni ter pritrdilni material za navedeno postavko, četudi tekst postavke eksplicitno ne navaja tega.</t>
  </si>
  <si>
    <t>- Na obravnavanem območju je večje odstopanje med zemljiškokatastrskim prikazom (prikazuje meje parcel, meje zemljišč pod stavbami in parcelne številke) in stanjem v naravi. Odstopanja so zelo očitna takrat, ko se zemljiškokatastrski prikaz uporabi za prekrivanja z drugimi sloji, npr. s slojem ortofota. Odstopanja so nastala kot posledica različnih uporabljenih tehnologij izmere in postopkov vzdrževanja katastrskih načrtov skozi čas.</t>
  </si>
  <si>
    <t>- jaški DN 500 - DN 1000 (na mestu JP6)</t>
  </si>
  <si>
    <t>Dobava, transport peska in izdelava peščene posteljice iz dobavljenega materiala (8-16 mm) po navodilih nadzora, debeline 10 cm, v predvidenem nagibu, po celotni širini jarka.</t>
  </si>
  <si>
    <r>
      <rPr>
        <b/>
        <sz val="10"/>
        <rFont val="Calibri"/>
        <family val="2"/>
        <charset val="238"/>
      </rPr>
      <t xml:space="preserve">Odstranitev zasaditve v zelenici </t>
    </r>
    <r>
      <rPr>
        <sz val="10"/>
        <rFont val="Calibri"/>
        <family val="2"/>
        <charset val="238"/>
      </rPr>
      <t>- živa meja, za potrebe izgradnje vodovoda (ocenjena količina, ki se prilagodi končni izvedbi na terenu).
Postavka zajema tudi dobavo in zasaditev nove, enakovredne žive meje po končanih delih.</t>
    </r>
  </si>
  <si>
    <r>
      <rPr>
        <b/>
        <sz val="10"/>
        <rFont val="Calibri"/>
        <family val="2"/>
        <charset val="238"/>
      </rPr>
      <t>Rušenje bet. robnikov</t>
    </r>
    <r>
      <rPr>
        <sz val="10"/>
        <rFont val="Calibri"/>
        <family val="2"/>
        <charset val="238"/>
      </rPr>
      <t xml:space="preserve">  z nakladanjem in odvozom na odlagališče gradbenih odpadkov vključno s stroški deponiranja.</t>
    </r>
  </si>
  <si>
    <t>Dobava in montaža tipskega dvojnega vodomernega jaška Zagožen z LTŽ pokrovom s pripadajočimi priključki.</t>
  </si>
  <si>
    <r>
      <rPr>
        <b/>
        <sz val="10"/>
        <rFont val="Calibri"/>
        <family val="2"/>
        <charset val="238"/>
        <scheme val="minor"/>
      </rPr>
      <t>Prevezava hišnega priključka na novo dovodno cev:
- demontaža obstoječega vodomera in montaža</t>
    </r>
    <r>
      <rPr>
        <sz val="10"/>
        <rFont val="Calibri"/>
        <family val="2"/>
        <charset val="238"/>
        <scheme val="minor"/>
      </rPr>
      <t xml:space="preserve"> v nov zunanji jašek, z zamenjavo plombe,
- dobava in montaža </t>
    </r>
    <r>
      <rPr>
        <b/>
        <sz val="10"/>
        <rFont val="Calibri"/>
        <family val="2"/>
        <charset val="238"/>
        <scheme val="minor"/>
      </rPr>
      <t>krogličnega ventila</t>
    </r>
    <r>
      <rPr>
        <sz val="10"/>
        <rFont val="Calibri"/>
        <family val="2"/>
        <charset val="238"/>
        <scheme val="minor"/>
      </rPr>
      <t xml:space="preserve"> na mestu demontiranega vodomera v objektu,
- vključno s</t>
    </r>
    <r>
      <rPr>
        <b/>
        <sz val="10"/>
        <rFont val="Calibri"/>
        <family val="2"/>
        <charset val="238"/>
        <scheme val="minor"/>
      </rPr>
      <t xml:space="preserve"> fitingi, spojkami, drobnim materialom</t>
    </r>
    <r>
      <rPr>
        <sz val="10"/>
        <rFont val="Calibri"/>
        <family val="2"/>
        <charset val="238"/>
        <scheme val="minor"/>
      </rPr>
      <t xml:space="preserve"> za izvedbo vodovodniega priključka.</t>
    </r>
  </si>
  <si>
    <t>Izvedba priključka odvoda nove drenažne cevi ceste na nov jašek (JP5) s kronsko navrtavo in gumi tesnilom. Drenažno odvodnjavanje in navezovalna cev zajeto v popisu rekonstr. ceste - odsek 1.</t>
  </si>
  <si>
    <r>
      <rPr>
        <b/>
        <sz val="10"/>
        <rFont val="Calibri"/>
        <family val="2"/>
        <charset val="238"/>
      </rPr>
      <t>Posnetek ničelnega stanja:</t>
    </r>
    <r>
      <rPr>
        <sz val="10"/>
        <rFont val="Calibri"/>
        <family val="2"/>
        <charset val="238"/>
      </rPr>
      <t xml:space="preserve">
Skladno z geomehanskim poročilom je predpričetkom zemeljskih del, na odsekih trase, ki potekajo tik ob objektih (stanovanjski, gospodarski, podporni objekti itd.) potrebno  izdelati in dokumentirati (s fotografijami) podrobni opis stanja objektov (s poudarkom na razpokah in ostalih deformacijah) v prisotnosti lastnikov.</t>
    </r>
  </si>
  <si>
    <t>- Potek projektiranih tras je bil v fazi PGD prilagojen pridobljenim služnostim lastnikov zemljišč.</t>
  </si>
  <si>
    <r>
      <rPr>
        <b/>
        <sz val="10"/>
        <rFont val="Calibri"/>
        <family val="2"/>
        <charset val="238"/>
      </rPr>
      <t>Arheološki nadzor</t>
    </r>
    <r>
      <rPr>
        <sz val="10"/>
        <rFont val="Calibri"/>
        <family val="2"/>
        <charset val="238"/>
      </rPr>
      <t xml:space="preserve"> in usklajevanje projekta z dejansko ugotovljenim stanjem na terenu. 
OPOMBA: samo v primeru arheoloških najdb med gradnjo.</t>
    </r>
  </si>
  <si>
    <r>
      <rPr>
        <b/>
        <sz val="10"/>
        <rFont val="Calibri"/>
        <family val="2"/>
        <charset val="238"/>
      </rPr>
      <t>Izdelava elaborata in pridobivanje dovoljenj</t>
    </r>
    <r>
      <rPr>
        <sz val="10"/>
        <rFont val="Calibri"/>
        <family val="2"/>
        <charset val="238"/>
      </rPr>
      <t xml:space="preserve"> za zaporo ceste, ureditev prometnega režima v času gradnje, postavitev ter vzdrževanje cestno prometne signalizacije z obveščanjem uporabnikov ceste v skladu z upravljalcem ceste ter odstranitev prometne signalizacije po končani gradnji z vzporeditvijo prvotnega stanja. Zavarovanje gradbišča s predpisano signalizacijo kot so letve, opozorilne vrvice, znaki, svetlobna telesa med gradnjo... </t>
    </r>
  </si>
  <si>
    <t>Izvedba priključka cevi požiralniške zveze na PP jašek padavinske kanalizacije s kronsko navrtavo za cev DN 200 mm in vstavitvijo gumi tesnila, vključno z vsem potrebnim delom in materialom.</t>
  </si>
  <si>
    <t>Izvedba priključka cevi požiralniške zveze na BC jašek cestnega požiralnika z diamantno kronsko navrtavo za cev DN 200 mm in vstavitvijo gumi tesnila, vključno z vsem potrebnim delom in materialom.</t>
  </si>
  <si>
    <r>
      <t xml:space="preserve">Izdelava </t>
    </r>
    <r>
      <rPr>
        <b/>
        <sz val="10"/>
        <rFont val="Calibri"/>
        <family val="2"/>
        <charset val="238"/>
      </rPr>
      <t>požiralniške zveze iz cevi PVC DN 200 mm,</t>
    </r>
    <r>
      <rPr>
        <sz val="10"/>
        <rFont val="Calibri"/>
        <family val="2"/>
        <charset val="238"/>
      </rPr>
      <t xml:space="preserve"> vključno z izvedbo betonske posteljice in polnega obbetoniranja C16/20, med jaški cestnih požiralnikov in padavinskega kanala za odvodnjavanje ceste. 
Stiki se tesnijo s spojno integriranimi gumi tesnili oziroma spojkami. Cena postavke mora vključevati tudi dobavo in vgradnjo betona za obbetoniranje.
Izvedba cestnega požiralnika je v popisu del rekonstrukcije ceste. Zemeljska dela so že zajeta v sklopu pripadajočega priključnega padavinskega kanala.</t>
    </r>
  </si>
  <si>
    <t>Izvedba priključka cevi za nastavek hišnega priključka na PP revizijske jaške glavnega kanala s kronsko navrtavo in gumi tesnilom:</t>
  </si>
  <si>
    <t>Izvedba priključka cevi za nastavek hišnega priključka na revizijske PP jaške glavnega kanala s kronsko navrtavo in gumi tesnilom:</t>
  </si>
  <si>
    <t>Izvedba priključka cevi DN 160 mm za nastavek hišnega priključka na PP revizijske jaške glavnega kanala s kronsko navrtavo in gumi tesnilom.</t>
  </si>
  <si>
    <t>Izvedba priključka cevi požiralniške zveze direktno na cev PP DN 400 mm padavinske kanalizacije z vgradnjo fazonskega kosa za cev DN 200 mm in vstavitvijo gumi tesnila, vključno z vsem potrebnim delom in materialom.</t>
  </si>
  <si>
    <r>
      <rPr>
        <b/>
        <sz val="10"/>
        <rFont val="Calibri"/>
        <family val="2"/>
        <charset val="238"/>
      </rPr>
      <t>H =2.00-3.00 m:</t>
    </r>
    <r>
      <rPr>
        <sz val="10"/>
        <rFont val="Calibri"/>
        <family val="2"/>
        <charset val="238"/>
      </rPr>
      <t xml:space="preserve">
- JP6, globina H=2.51 m, kaskada H=0.89 m, iztok v ZBDV za cev PP DN 500 mm, priključitev PK 1.1 PP DN 300 mm</t>
    </r>
  </si>
  <si>
    <r>
      <rPr>
        <b/>
        <sz val="10"/>
        <rFont val="Calibri"/>
        <family val="2"/>
        <charset val="238"/>
      </rPr>
      <t>H =2.00-3.00 m:</t>
    </r>
    <r>
      <rPr>
        <sz val="10"/>
        <rFont val="Calibri"/>
        <family val="2"/>
        <charset val="238"/>
      </rPr>
      <t xml:space="preserve">
- JP22a, globina H=2.96 m, kaskada H=1.34 m</t>
    </r>
  </si>
  <si>
    <r>
      <t xml:space="preserve">Izdelava cestnega požiralnika iz betonskih cevi fi 60 z betoniranjem dna. Globina 1,5 - 2,0 m.
</t>
    </r>
    <r>
      <rPr>
        <b/>
        <sz val="10"/>
        <rFont val="Calibri"/>
        <family val="2"/>
        <charset val="238"/>
      </rPr>
      <t>OPOMBA: Cestni požiralniki so izvedeni na kanalu.</t>
    </r>
  </si>
  <si>
    <t>POŽIRALNIŠKE ZVEZE</t>
  </si>
  <si>
    <t>PADAVINSKI KANAL - HIŠNI PRIKLJUČKI na kanalih PK 1.0, 1.1, 1.1.1, 1.2, 2.0, 3.0, 3.1</t>
  </si>
  <si>
    <r>
      <t xml:space="preserve">SKUPNA REKAPITULACIJA  -  </t>
    </r>
    <r>
      <rPr>
        <b/>
        <i/>
        <sz val="10"/>
        <color rgb="FF0070C0"/>
        <rFont val="Calibri"/>
        <family val="2"/>
        <charset val="238"/>
        <scheme val="minor"/>
      </rPr>
      <t>HIŠNI PRIKLJUČKI PADAVINSKI KANAL</t>
    </r>
  </si>
  <si>
    <r>
      <t xml:space="preserve">Dobava in vgradnja </t>
    </r>
    <r>
      <rPr>
        <b/>
        <sz val="10"/>
        <rFont val="Calibri"/>
        <family val="2"/>
        <charset val="238"/>
      </rPr>
      <t>PP revizijskih jaškov za nastavke hišnih priključkov DN 800</t>
    </r>
    <r>
      <rPr>
        <sz val="10"/>
        <rFont val="Calibri"/>
        <family val="2"/>
        <charset val="238"/>
      </rPr>
      <t>. V ceni zajeti tudi vsa potrebna zemeljska dela, podložni beton in zasip z gramoznim materialom. Globino jaškov prilagoditi končno določeni situaciji na terenu. Obbetoniranje venca in LTŽ pokrov 250 kN. Priključke na jaške izvesti z gumi tesnili (npr. kot jaški tip ZAGOŽEN skladen s SIST EN 13598-2:2009). Po priloženem detajlu.</t>
    </r>
  </si>
  <si>
    <t>Izvedba priključka cevi PVC DN 200 padavinskih hišnih priključkov, na  glavni kanal (na revizijske jaške oziroma direktno na cev).</t>
  </si>
  <si>
    <t>Upoštevano v popisu padav. hišnih priklj.</t>
  </si>
  <si>
    <t>Izvedba priključka cevi požiralniške zveze direktno na cev PP DN 300 mm padavinske kanalizacije z vgradnjo fazonskega kosa za cev DN 200 mm in vstavitvijo gumi tesnila, vključno z vsem potrebnim delom in materialom.</t>
  </si>
  <si>
    <t>Valjanje in planiranje planuma bankin z morebiti potrebnim dosutjem v širini 0,5m (enostransko med HŠ 42 in 38).</t>
  </si>
  <si>
    <t>I./11</t>
  </si>
  <si>
    <t>Nabava in montažna dela - vgrajevanje hidromehanske opreme z vsemi pomožnimi deli in drobnim materialom - 30% nabavne vrednosti materiala.</t>
  </si>
  <si>
    <t>II./27</t>
  </si>
  <si>
    <r>
      <rPr>
        <b/>
        <sz val="10"/>
        <rFont val="Calibri"/>
        <family val="2"/>
        <charset val="238"/>
      </rPr>
      <t>Izvedba priključka cevi</t>
    </r>
    <r>
      <rPr>
        <sz val="10"/>
        <rFont val="Calibri"/>
        <family val="2"/>
        <charset val="238"/>
      </rPr>
      <t xml:space="preserve"> za nastavek hišnega priključka </t>
    </r>
    <r>
      <rPr>
        <b/>
        <sz val="10"/>
        <rFont val="Calibri"/>
        <family val="2"/>
        <charset val="238"/>
      </rPr>
      <t>na revizijske PP jaške</t>
    </r>
    <r>
      <rPr>
        <sz val="10"/>
        <rFont val="Calibri"/>
        <family val="2"/>
        <charset val="238"/>
      </rPr>
      <t xml:space="preserve"> glavnega kanala s kronsko navrtavo in gumi tesnilom za cev DN 200 mm</t>
    </r>
  </si>
  <si>
    <r>
      <rPr>
        <b/>
        <sz val="10"/>
        <rFont val="Calibri"/>
        <family val="2"/>
        <charset val="238"/>
      </rPr>
      <t>Izvedba priključka cevi</t>
    </r>
    <r>
      <rPr>
        <sz val="10"/>
        <rFont val="Calibri"/>
        <family val="2"/>
        <charset val="238"/>
      </rPr>
      <t xml:space="preserve"> DN 200 za nastavek hišnega priključka direktno</t>
    </r>
    <r>
      <rPr>
        <b/>
        <sz val="10"/>
        <rFont val="Calibri"/>
        <family val="2"/>
        <charset val="238"/>
      </rPr>
      <t xml:space="preserve"> na cev</t>
    </r>
    <r>
      <rPr>
        <sz val="10"/>
        <rFont val="Calibri"/>
        <family val="2"/>
        <charset val="238"/>
      </rPr>
      <t xml:space="preserve"> glavnega kanala z vgradnjo fazonskega kosa na glavnem kanalu.</t>
    </r>
  </si>
  <si>
    <t>E) REKONSTRUKCIJA CESTE</t>
  </si>
  <si>
    <t>Prestavitev obstoječega NN kabla v predhodnem dogovoru in pod nadzorom upravljavca v dolžini cca 95 m. Potrebna je trasna uskladitev vseh vodov, ki potekajo v koridorju ceste.</t>
  </si>
  <si>
    <t>KANALIZACIJA - KANAL K4.5</t>
  </si>
  <si>
    <r>
      <t xml:space="preserve">SKUPNA REKAPITULACIJA  -  </t>
    </r>
    <r>
      <rPr>
        <b/>
        <i/>
        <sz val="10"/>
        <color indexed="30"/>
        <rFont val="Calibri"/>
        <family val="2"/>
        <charset val="238"/>
        <scheme val="minor"/>
      </rPr>
      <t>KANALIZACIJA - kanal K4.5 (tlačni vod)</t>
    </r>
  </si>
  <si>
    <t>KANALIZACIJA - KANAL K4.5 (tlačni vod)</t>
  </si>
  <si>
    <r>
      <t xml:space="preserve">SKUPNA REKAPITULACIJA  -  </t>
    </r>
    <r>
      <rPr>
        <b/>
        <i/>
        <sz val="10"/>
        <color indexed="30"/>
        <rFont val="Calibri"/>
        <family val="2"/>
        <charset val="238"/>
        <scheme val="minor"/>
      </rPr>
      <t>KANALIZACIJA - kanal K4.5</t>
    </r>
  </si>
  <si>
    <t>Dodatno varovanje obstoječih betonskih in kamnitih zidov in škarp z začasnim dodatnim opiranjem v času zemeljskih del in odprte gradbene jame zaradi vzporednega poteka s kanalom PK3.1 ob cesti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</si>
  <si>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PK3.0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</si>
  <si>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PK1.1.1 in zahtevnega terena.
Nadzorni geolog med gradnjo oceni ali je dodatno opiranje potrebno in v kakšnem obsegu.</t>
  </si>
  <si>
    <t>Dodatno varovanje obstoječih betonskih in kamnitih zidov in škarp z začasnim dodatnim opiranjem v času zemeljskih del in odprte gradbene jame zaradi podbijanja zidov s kanalom PK1.1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</si>
  <si>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PK1.0 ob cesti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</si>
  <si>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K4.6 ob cesti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</si>
  <si>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K4.5 ob cesti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</si>
  <si>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K4.2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</si>
  <si>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K4.1.1 in zahtevnega terena.
Nadzorni geolog med gradnjo oceni ali je dodatno opiranje potrebno in v kakšnem obsegu.</t>
  </si>
  <si>
    <t>Dodatno varovanje obstoječih betonskih in kamnitih zidov in škarp z začasnim dodatnim opiranjem v času zemeljskih del in odprte gradbene jame zaradi podbijanja zidov s kanalom K4.1 in zahtevnega terena.
Nadzorni geolog med gradnjo oceni ali je dodatno opiranje potrebno in v kakšnem obsegu.</t>
  </si>
  <si>
    <t>Dodatno varovanje obstoječih betonskih in kamnitih zidov in škarp z začasnim dodatnim opiranjem v času zemeljskih del in odprte gradbene jame zaradi vzporednega poteka s kanalom K4 ob cesti in zahtevnega terena.
Nadzorni geolog med gradnjo oceni ali je dodatno opiranje potrebno in v kakšnem obsegu.</t>
  </si>
  <si>
    <t>- DN 25 (d32)</t>
  </si>
  <si>
    <t>Prestavitev dela trase obstoječega NN kabla (PP00-A 4×25+2,5) v zaščitni cevi MAPIKAN 110mm, v predhodnem dogovoru in pod nadzorom upravljavca v dolžini cca 105 m. Potrebna je trasna uskladitev vseh vodov, ki potekajo v koridorju ceste.
Zemeljska dela so že zajeta v popisu kanalov K4 in PK1.0.</t>
  </si>
  <si>
    <t>- AC DN 200 (občinski vodovod)</t>
  </si>
  <si>
    <t>- AC DN 250 (vodovod pivovarna Laško)</t>
  </si>
  <si>
    <r>
      <t xml:space="preserve">- EV navrtni zasun DN 100/25mm. Izhodni priključek se prilagodi dejanski dimenziji obstoječih cevi posameznega HP. Vključno z montažo, potrebnimi fitingi in drobnim materialom za priključitev.
</t>
    </r>
    <r>
      <rPr>
        <b/>
        <sz val="10"/>
        <rFont val="Calibri"/>
        <family val="2"/>
        <charset val="238"/>
        <scheme val="minor"/>
      </rPr>
      <t>Odcepi na provizoriju v času gradnje.</t>
    </r>
  </si>
  <si>
    <r>
      <rPr>
        <b/>
        <sz val="10"/>
        <rFont val="Calibri"/>
        <family val="2"/>
        <charset val="238"/>
        <scheme val="minor"/>
      </rPr>
      <t>Dobava in montaža armatur</t>
    </r>
    <r>
      <rPr>
        <sz val="10"/>
        <rFont val="Calibri"/>
        <family val="2"/>
        <charset val="238"/>
        <scheme val="minor"/>
      </rPr>
      <t>, vključno z vsem potrebnim spojnim, tesnilnim in pritrdilnim nerjavečim materialom iz NL, PN 16, ISO 2537:</t>
    </r>
  </si>
  <si>
    <t>Obbetoniranje drogov signalnih tablic za označevanje zasunov odcepov sekundarnih vodovodov. Poraba betona do 0,25 m3 po komadu (odcep za veje 1, 2, 3, 4, 5).</t>
  </si>
  <si>
    <t>Dobava in montaža drogov s tablicami za označevanje zasunov odcepov sekundarnih vodovodov.
(odcep za veje 1, 2, 3, 4, 5)</t>
  </si>
  <si>
    <t>- za sidrne bloke hidrantov (NH1, 2, 3, 4)</t>
  </si>
  <si>
    <t>- za podbetoniranje zasunov hidrantov (NH1, 2, 3, 4)</t>
  </si>
  <si>
    <t>- za podbetoniranje zasunov (2× navezava na obst. V, 4× odcep sekundarnih vodovodov)</t>
  </si>
  <si>
    <t>Dobava in vgrajevanje montažnih betonskih podpor 40/40/10 cm, za cestne kape z vsemi pomožnimi deli in prenosi do mesta vgraditve na končno niveleto terena:</t>
  </si>
  <si>
    <t>- za zasune hidrantov (NH1, 2, 3, 4)</t>
  </si>
  <si>
    <t>- za zasune (2× navezava na obst. V, 4× odcep sekundarnih vodovodov)</t>
  </si>
  <si>
    <r>
      <t xml:space="preserve">- EV navrtni zasun DN 250/50mm z vrtljivim kolenom, teleskopsko vgradbeno garnituro in cestno kapo.
</t>
    </r>
    <r>
      <rPr>
        <b/>
        <sz val="10"/>
        <rFont val="Calibri"/>
        <family val="2"/>
        <charset val="238"/>
        <scheme val="minor"/>
      </rPr>
      <t>(odcepi za sekundarne vodovode - veja 1,2,3,4,5)</t>
    </r>
  </si>
  <si>
    <r>
      <t xml:space="preserve">Dobava in vgradnja nadzemnega hidranta DN 80 inox, 2xB, h=1800mm (višina se prilagodi situaciji na terenu). Vključno s tamponsko peščeno podlogo in betonsko segmentno ploščo 60/60/10 cm na nivoju terena, z vsemi pomožnimi deli, prenosi do mesta vgraditve in potrebnim vgradnim materialom:
- </t>
    </r>
    <r>
      <rPr>
        <b/>
        <sz val="10"/>
        <rFont val="Calibri"/>
        <family val="2"/>
        <charset val="238"/>
      </rPr>
      <t>NH 1</t>
    </r>
    <r>
      <rPr>
        <sz val="10"/>
        <rFont val="Calibri"/>
        <family val="2"/>
        <charset val="238"/>
      </rPr>
      <t xml:space="preserve">, vgrajen v zelenici vzhodno od HŠ 7,
- </t>
    </r>
    <r>
      <rPr>
        <b/>
        <sz val="10"/>
        <rFont val="Calibri"/>
        <family val="2"/>
        <charset val="238"/>
      </rPr>
      <t>NH 2</t>
    </r>
    <r>
      <rPr>
        <sz val="10"/>
        <rFont val="Calibri"/>
        <family val="2"/>
        <charset val="238"/>
      </rPr>
      <t xml:space="preserve">, vgrajen v zelenici med HŠ 14 in cesto,
- </t>
    </r>
    <r>
      <rPr>
        <b/>
        <sz val="10"/>
        <rFont val="Calibri"/>
        <family val="2"/>
        <charset val="238"/>
      </rPr>
      <t>NH 3</t>
    </r>
    <r>
      <rPr>
        <sz val="10"/>
        <rFont val="Calibri"/>
        <family val="2"/>
        <charset val="238"/>
      </rPr>
      <t xml:space="preserve">, vgrajen v zelenici vzhodno od HŠ 18,
- </t>
    </r>
    <r>
      <rPr>
        <b/>
        <sz val="10"/>
        <rFont val="Calibri"/>
        <family val="2"/>
        <charset val="238"/>
      </rPr>
      <t>NH 4</t>
    </r>
    <r>
      <rPr>
        <sz val="10"/>
        <rFont val="Calibri"/>
        <family val="2"/>
        <charset val="238"/>
      </rPr>
      <t>, vgrajen v zelenici pri odcepu sek. vodovoda V5.</t>
    </r>
  </si>
  <si>
    <r>
      <t xml:space="preserve">- EV zasun DN 80, EURO 20, tip 23 vključno z nastavljivo vgradbeno garnituro in cestno kapo </t>
    </r>
    <r>
      <rPr>
        <b/>
        <sz val="10"/>
        <rFont val="Calibri"/>
        <family val="2"/>
        <charset val="238"/>
        <scheme val="minor"/>
      </rPr>
      <t>(NH1, 2, 3, 4)</t>
    </r>
  </si>
  <si>
    <r>
      <t xml:space="preserve">- N kos DN 80mm </t>
    </r>
    <r>
      <rPr>
        <b/>
        <sz val="10"/>
        <rFont val="Calibri"/>
        <family val="2"/>
        <charset val="238"/>
        <scheme val="minor"/>
      </rPr>
      <t>(NH1, 2, 3, 4)</t>
    </r>
  </si>
  <si>
    <r>
      <t xml:space="preserve">- JC FI 80mm z navarjenima prirobnicama, L= cca 3 m, dolžina se prilagodi končni situaciji pozicije hidranta v naravi. 
</t>
    </r>
    <r>
      <rPr>
        <b/>
        <sz val="10"/>
        <rFont val="Calibri"/>
        <family val="2"/>
        <charset val="238"/>
        <scheme val="minor"/>
      </rPr>
      <t>(NH1, 2, 3, 4)</t>
    </r>
  </si>
  <si>
    <r>
      <t xml:space="preserve">- T kos DN 250/80 </t>
    </r>
    <r>
      <rPr>
        <b/>
        <sz val="10"/>
        <rFont val="Calibri"/>
        <family val="2"/>
        <charset val="238"/>
        <scheme val="minor"/>
      </rPr>
      <t>(NH 1, 2, 3, 4)</t>
    </r>
  </si>
  <si>
    <t>Dobava in vgradnja spojk vključno z vsem potrebnim spojnim, tesnilnim in pritrdilnim materialom  iz Duktila, PN 16, ISO 2537:</t>
  </si>
  <si>
    <t>- UNI MJ spojka DN 250mm, enojna (V1, V26)</t>
  </si>
  <si>
    <t>-EV zasun DN 250 mm z vgradbeno garnituro in cestno kapo 
(V26, V1)</t>
  </si>
  <si>
    <t>- E kos DN 250 (V1, V26, 2×NH1, 2×NH2, 2×NH3, 2×NH4)</t>
  </si>
  <si>
    <r>
      <t xml:space="preserve">- EV navrtni zasun DN 250/25mm z vrtljivim kolenom, teleskopsko vgradbeno garnituro in cestno kapo.
</t>
    </r>
    <r>
      <rPr>
        <b/>
        <sz val="10"/>
        <rFont val="Calibri"/>
        <family val="2"/>
        <charset val="238"/>
        <scheme val="minor"/>
      </rPr>
      <t>(hišni priključki HP 1,2,3,4)</t>
    </r>
  </si>
  <si>
    <r>
      <t xml:space="preserve">- EV navrtni zasun DN 50/25mm z vrtljivim kolenom, teleskopsko vgradbeno garnituro in cestno kapo.
</t>
    </r>
    <r>
      <rPr>
        <b/>
        <sz val="10"/>
        <rFont val="Calibri"/>
        <family val="2"/>
        <charset val="238"/>
        <scheme val="minor"/>
      </rPr>
      <t>(hišni priključki HP 5,6,7,8,9,10,11,12,13,14)</t>
    </r>
  </si>
  <si>
    <r>
      <t xml:space="preserve">- EV navrtni zasun DN 50/25mm z vrtljivim kolenom, teleskopsko vgradbeno garnituro in cestno kapo.
</t>
    </r>
    <r>
      <rPr>
        <b/>
        <sz val="10"/>
        <rFont val="Calibri"/>
        <family val="2"/>
        <charset val="238"/>
        <scheme val="minor"/>
      </rPr>
      <t>(hišni priključki HP 15,16,17,18)</t>
    </r>
  </si>
  <si>
    <t>- Q DN 250 mm PE kos, 45° ali varjena PE cev (V5, V2)</t>
  </si>
  <si>
    <t>PE Q kos DN 50, 90°, ali varjena PE cev</t>
  </si>
  <si>
    <t>Zatesnitev konca cevi DN 50 s PE čepom, veja 1</t>
  </si>
  <si>
    <t>Zatesnitev konca cevi DN 50 s PE čepom, veja 2</t>
  </si>
  <si>
    <t>PE Q kos DN 50, 45°, ali varjena PE cev</t>
  </si>
  <si>
    <r>
      <t xml:space="preserve">- EV navrtni zasun DN 50/25mm z vrtljivim kolenom, teleskopsko vgradbeno garnituro in cestno kapo.
</t>
    </r>
    <r>
      <rPr>
        <b/>
        <sz val="10"/>
        <rFont val="Calibri"/>
        <family val="2"/>
        <charset val="238"/>
        <scheme val="minor"/>
      </rPr>
      <t>(hišni priključki HP 27,28,29,30,31,32)</t>
    </r>
  </si>
  <si>
    <r>
      <t xml:space="preserve">- EV navrtni zasun DN 50/25mm z vrtljivim kolenom, teleskopsko vgradbeno garnituro in cestno kapo.
</t>
    </r>
    <r>
      <rPr>
        <b/>
        <sz val="10"/>
        <rFont val="Calibri"/>
        <family val="2"/>
        <charset val="238"/>
        <scheme val="minor"/>
      </rPr>
      <t>(hišni priključki HP 25,26)</t>
    </r>
  </si>
  <si>
    <r>
      <t xml:space="preserve">- EV navrtni zasun DN 50/25mm z vrtljivim kolenom, teleskopsko vgradbeno garnituro in cestno kapo.
</t>
    </r>
    <r>
      <rPr>
        <b/>
        <sz val="10"/>
        <rFont val="Calibri"/>
        <family val="2"/>
        <charset val="238"/>
        <scheme val="minor"/>
      </rPr>
      <t>(hišni priključki HP 19,20,21+22,23+24)</t>
    </r>
  </si>
  <si>
    <t>- za podbetoniranje zračnika</t>
  </si>
  <si>
    <t>- za zračnik</t>
  </si>
  <si>
    <r>
      <t xml:space="preserve">Dobava in montaža drogov s tablicami za označevanje zasunov odcepov sekundarnih vodovodov.
</t>
    </r>
    <r>
      <rPr>
        <b/>
        <sz val="10"/>
        <rFont val="Calibri"/>
        <family val="2"/>
        <charset val="238"/>
      </rPr>
      <t>(zračnik Zr1)</t>
    </r>
  </si>
  <si>
    <r>
      <t xml:space="preserve">Obbetoniranje drogov signalnih tablic za označevanje zasunov odcepov sekundarnih vodovodov. Poraba betona do 0,25 m3 po komadu </t>
    </r>
    <r>
      <rPr>
        <b/>
        <sz val="10"/>
        <rFont val="Calibri"/>
        <family val="2"/>
        <charset val="238"/>
        <scheme val="minor"/>
      </rPr>
      <t>(zračnik Zr1)</t>
    </r>
  </si>
  <si>
    <r>
      <t xml:space="preserve">- komplet </t>
    </r>
    <r>
      <rPr>
        <b/>
        <sz val="10"/>
        <rFont val="Calibri"/>
        <family val="2"/>
        <charset val="238"/>
        <scheme val="minor"/>
      </rPr>
      <t>podzemni zračnik DN 50mm</t>
    </r>
    <r>
      <rPr>
        <sz val="10"/>
        <rFont val="Calibri"/>
        <family val="2"/>
        <charset val="238"/>
        <scheme val="minor"/>
      </rPr>
      <t xml:space="preserve"> (kot npr Hawle tip 992F/S), vključno z odzračevalno garnituro, cestno kapo, "T" kosom DN 50/50 in 2kom univerzalno  natezno enojno spojko DN 65mm, PN 16 
</t>
    </r>
    <r>
      <rPr>
        <b/>
        <sz val="10"/>
        <rFont val="Calibri"/>
        <family val="2"/>
        <charset val="238"/>
        <scheme val="minor"/>
      </rPr>
      <t>(Zr1)</t>
    </r>
  </si>
  <si>
    <t>Zavarovanje in križanje trase vodovoda z obstoječimi komunalnimi vodi. V ceni za enoto naj izvajalec predvidi ročni izkop pri odkrivanju voda, zaščito le-tega z zaščitno cevjo PE100 z obbetoniranjem in nadzor upravljalca; povprečna širina 5 m (kanalizacija, padavinska kanalizacija, požiralniške zveze), po priloženem detajlu.</t>
  </si>
  <si>
    <r>
      <t xml:space="preserve">Dobava in montaža cevi PE 100 d63 mm (DN50) SDR13.6 PN12.5, </t>
    </r>
    <r>
      <rPr>
        <sz val="10"/>
        <rFont val="Calibri"/>
        <family val="2"/>
        <charset val="238"/>
      </rPr>
      <t>izdelane s standardom EN 12201.
Vključno s prenašanjem in spuščanjem v jarek z vsem potrebnim materialom po navodilih projektanta in proizvajalca.</t>
    </r>
  </si>
  <si>
    <r>
      <t xml:space="preserve">Izdelava </t>
    </r>
    <r>
      <rPr>
        <b/>
        <sz val="10"/>
        <rFont val="Calibri"/>
        <family val="2"/>
        <charset val="238"/>
      </rPr>
      <t>nadzemnega provizorija</t>
    </r>
    <r>
      <rPr>
        <sz val="10"/>
        <rFont val="Calibri"/>
        <family val="2"/>
        <charset val="238"/>
      </rPr>
      <t xml:space="preserve"> iz cevovoda PE100, d110, SDR17 na delu trase obnovitve vodovoda, nov vodovod poteka po trasi obstoječega. Vključno z vsemi potrebnimi deli/opremo/prevezavami, spojnim materialom, fazonskimi kosi, navrtnimi zasuni (na začetku in koncu trase ter za hišne priključke) in demontaža po končani gradnji in končnem izpiranju/dezinfekciji novega vodovoda.
Navrtni zasuni za navezavo obstoječih odcepov in hišnih priključkov so v popisu armatur.</t>
    </r>
  </si>
  <si>
    <r>
      <rPr>
        <b/>
        <sz val="10"/>
        <rFont val="Calibri"/>
        <family val="2"/>
        <charset val="238"/>
      </rPr>
      <t>Rušenje in izkop obstoječih vodovodnih cevi</t>
    </r>
    <r>
      <rPr>
        <sz val="10"/>
        <rFont val="Calibri"/>
        <family val="2"/>
        <charset val="238"/>
      </rPr>
      <t xml:space="preserve"> v cesti z nalaganjem in odvozom na odlagališče gradbenih odpadkov vključno stroški deponiranja:</t>
    </r>
  </si>
  <si>
    <r>
      <rPr>
        <b/>
        <sz val="10"/>
        <rFont val="Calibri"/>
        <family val="2"/>
        <charset val="238"/>
        <scheme val="minor"/>
      </rPr>
      <t>Dobava in montaža cevi PE 100 d280 mm SDR11 PN16</t>
    </r>
    <r>
      <rPr>
        <sz val="10"/>
        <rFont val="Calibri"/>
        <family val="2"/>
        <charset val="238"/>
        <scheme val="minor"/>
      </rPr>
      <t xml:space="preserve">, </t>
    </r>
    <r>
      <rPr>
        <sz val="10"/>
        <rFont val="Calibri"/>
        <family val="2"/>
        <charset val="238"/>
      </rPr>
      <t>izdelane s standardom EN 12201.
Vključno s prenašanjem in spuščanjem v jarek z vsem potrebnim materialom po navodilih projektanta in proizvajalca.</t>
    </r>
  </si>
  <si>
    <t>Dobava in vgrajevanje montažnih betonskih podpor 60/60/10 cm, za hidrante z vsemi pomožnimi deli in prenosi do mesta vgraditve na končno niveleto ceste (hidranti NH1, NH2, NH3, NH4).</t>
  </si>
  <si>
    <t>H =2.00-3.00 m (J 1,7,10,11,13,16,17a,18,19,20a,20,21,23,25)</t>
  </si>
  <si>
    <r>
      <t xml:space="preserve">SKUPNA REKAPITULACIJA  -  </t>
    </r>
    <r>
      <rPr>
        <b/>
        <i/>
        <sz val="10"/>
        <color indexed="30"/>
        <rFont val="Calibri"/>
        <family val="2"/>
        <charset val="238"/>
        <scheme val="minor"/>
      </rPr>
      <t>KANALIZACIJA - kanal K4.1.1 in K.4.1.2</t>
    </r>
  </si>
  <si>
    <t>KANALIZACIJA - KANAL K4.1.1 in K4.1.2</t>
  </si>
  <si>
    <r>
      <t xml:space="preserve">Zavarovanje in križanje trase vodovoda z obstoječimi komunalnimi vodi. V ceni za enoto naj izvajalec predvidi ročni izkop pri odkrivanju voda, zaščito le-tega z zaščitno cevjo PE100 z obbetoniranjem in nadzor upravljalca; povprečna širina 5 m (kanalizacija, padavinska kanalizacija, požiralniške zveze), po priloženem detajlu.
</t>
    </r>
    <r>
      <rPr>
        <b/>
        <sz val="10"/>
        <rFont val="Calibri"/>
        <family val="2"/>
        <charset val="238"/>
      </rPr>
      <t>Križanja s K4 so v popisu K4.</t>
    </r>
  </si>
  <si>
    <t>H =1.00-2.00 m (J 52,54,57)</t>
  </si>
  <si>
    <r>
      <rPr>
        <b/>
        <sz val="10"/>
        <rFont val="Calibri"/>
        <family val="2"/>
        <charset val="238"/>
      </rPr>
      <t>H =2.00-3.00 m:</t>
    </r>
    <r>
      <rPr>
        <sz val="10"/>
        <rFont val="Calibri"/>
        <family val="2"/>
        <charset val="238"/>
      </rPr>
      <t xml:space="preserve">
- J53, globina H=2.49 m, kaskada H=0.85 m</t>
    </r>
  </si>
  <si>
    <t>H =1.00-2.00 m (JP 50,52,53,54,56)</t>
  </si>
  <si>
    <r>
      <rPr>
        <b/>
        <sz val="10"/>
        <rFont val="Calibri"/>
        <family val="2"/>
        <charset val="238"/>
      </rPr>
      <t>H =2.00-3.00 m:</t>
    </r>
    <r>
      <rPr>
        <sz val="10"/>
        <rFont val="Calibri"/>
        <family val="2"/>
        <charset val="238"/>
      </rPr>
      <t xml:space="preserve">
- JP51, globina H=2.50 m, kaskada H=1.00 m</t>
    </r>
  </si>
  <si>
    <t>Dobava in vgraditev betona C 16/20 za neopaženo betonsko posteljico deb. 20 cm in obbetoniranje cevi.</t>
  </si>
  <si>
    <t>Dobava in vgraditev betona C 16/20 za neopaženo betonsko posteljico deb. 20cm in obbetoniranje cevi.</t>
  </si>
  <si>
    <t>Dobava in vgraditev betona C 16/20 za betonsko posteljico deb. 10cm in obbetoniranje cevi.</t>
  </si>
  <si>
    <t>Dobava in vgraditev betona C 16/20 za neopaženo betonsko posteljico deb. 10 cm in obbetoniranje cevi.</t>
  </si>
  <si>
    <r>
      <t xml:space="preserve">- H =4.31 m , višina kaskade h=2.0m, vtočna cev PP DN 500 mm, iztočna cev ABC 1200 mm. Izrez stene jaška za priključevanje ABC 1200 mm kanala in obbetoniranje stika za tesnitev. Kronska navrtava stene jaška za dovodni kanal PP DN 500mm, tesnenje z gumi tesnilom. Dodatna zaščita oboda notranje stene jaška nasproti vtoka z nerjavno pločevino 2×1m pritrjeno z nerjavnimi vijaki, granitne kocke položene v dno jaška v beton C16/20, po priloženem detajlu </t>
    </r>
    <r>
      <rPr>
        <b/>
        <sz val="10"/>
        <rFont val="Calibri"/>
        <family val="2"/>
        <charset val="238"/>
      </rPr>
      <t>(JP47)</t>
    </r>
  </si>
  <si>
    <t>Dobava in vgraditev betona C 16/20 za betonsko posteljico in obbetoniranje cevi. Betonska posteljica pod cevjo DN 1200mm opažena, ostalo neopažena.</t>
  </si>
  <si>
    <t>Izdelava AB posteljice in polno obbetoniranje cevi, beton C 16/20, armatura R131,  prereza do 0,15 m3/m1.</t>
  </si>
  <si>
    <t>Nabava, transport, namestitev in montaža prefabriciranih PP DN 1000 jaškov, z reduciranim konusom 600 mm in nastavkom za cevi PP DN 250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t>
  </si>
  <si>
    <t>Nabava, transport, namestitev in montaža prefabriciranih kaskadnih PP DN 1000 jaškov, z reduciranim konusom 600 mm in nastavkom za cevi PP DN 250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</si>
  <si>
    <t>Nabava, transport, namestitev in montaža prefabriciranih PP DN 1000 jaškov, z reduciranim konusom 600 mm in nastavkom za cevi PP DN 250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Po priloženem detajlu:</t>
  </si>
  <si>
    <t>Nabava, transport, namestitev in montaža prefabriciranih kaskadnih PP DN 1000 jaškov, z reduciranim konusom 600 mm in nastavkom za cevi PP DN 250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</si>
  <si>
    <t>Nabava, transport, namestitev in montaža prefabriciranih PP DN 1000 jaškov, z reduciranim konusom 600 mm in nastavkom za cevi PVC DN 200 mm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Po priloženem detajlu:</t>
  </si>
  <si>
    <t>Nabava, transport, namestitev in montaža prefabriciranih kaskadnih PP DN 1000 jaškov, z reduciranim konusom 600 mm in nastavkom za cevi PVC DN 200 mm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</si>
  <si>
    <t>Nabava, transport, namestitev in montaža prefabriciranih PP DN 800 jaškov, z reduciranim konusom 600 mm in nastavkom za cevi PP DN 300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Po priloženem detajlu:</t>
  </si>
  <si>
    <t>Nabava, transport, namestitev in montaža prefabriciranih kaskadnih PP DN 800 jaškov, z reduciranim konusom 600 mm in nastavkom za cevi PP DN 300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Jaški obbetonirani. 
Izvedba podslapja (vertikalni cevovod za premostitev višinske razlike v kanalu) na zunanji strani revizijskega jaška s "T" kosom, vertikalno cevjo in iztočnim lokom 90° po priloženem detajlu. Zasip okoli vpadne cevi izveden s pustim  betonom. Po priloženem detajlu:</t>
  </si>
  <si>
    <t>Nabava, transport, namestitev in montaža prefabriciranih PP DN 800 jaškov, z reduciranim konusom 600 mm in nastavkom za cevi PP DN 300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t>
  </si>
  <si>
    <t>Nabava, transport, namestitev in montaža prefabriciranih kaskadnih PP DN 800 jaškov, z reduciranim konusom 600 mm in nastavkom za cevi PP DN 300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Izvedba podslapja (vertikalni cevovod za premostitev višinske razlike v kanalu) na zunanji strani revizijskega jaška s "T" kosom, vertikalno cevjo in iztočnim lokom 90° po priloženem detajlu. Zasip okoli vpadne cevi izveden s pustim  betonom. Po priloženem detajlu:</t>
  </si>
  <si>
    <r>
      <t xml:space="preserve">- H =2.15 m , višina do varnost. preliva h=0.85m, vtočna cev ABC 1200 mm, iztočna cev 2× DN 250 mm, po priloženem detajlu </t>
    </r>
    <r>
      <rPr>
        <b/>
        <sz val="10"/>
        <rFont val="Calibri"/>
        <family val="2"/>
        <charset val="238"/>
      </rPr>
      <t>(JP44)</t>
    </r>
  </si>
  <si>
    <r>
      <t xml:space="preserve">Nabava, transport, namestitev in montaža prefabriciranih </t>
    </r>
    <r>
      <rPr>
        <b/>
        <u/>
        <sz val="10"/>
        <rFont val="Calibri"/>
        <family val="2"/>
        <charset val="238"/>
      </rPr>
      <t>kaskadnih AB DN 1500 jaškov</t>
    </r>
    <r>
      <rPr>
        <sz val="10"/>
        <rFont val="Calibri"/>
        <family val="2"/>
        <charset val="238"/>
      </rPr>
      <t xml:space="preserve"> z reduciranim konusom 600 mm in nastavkom za cevi  ter tovarniško izdelano muldo. Stikovanje betonskih cevi jaška se izvede z integriranim tesnilom. V ceni upoštevati dodatni izkop na mestih jaškov, planiranje in utrjevanje dna, izdelava AB ležišča C25/35 d=20 cm, armatura B500B. Nabava in montaža AB plošče pokrova, betonskega konusnega okvirja s  pokrovom fi 600mm, 400 kN, s protihrupnim tesnilom in zaklepom. Pokrovi se lepijo na betonski okvir z ustreznim lepilom.  Pokrovi morajo biti zračni. Oblikovanje betonske mulde dna jaška C16/20 z dodatno vtisnjenimi granitnimi kockami v dno. Betonski venci se morajo obbetonirati. Jaški morajo imeti atest proti vzgonu. (npr. kot jaški tip NIVO skladen s SIST EN 1917):</t>
    </r>
  </si>
  <si>
    <t>Strojni izkop jarka v zemljini III. - IV. ktg, široki izkop z odlaganjem materiala ob rob izkopa po pravilih varstva pri delu.</t>
  </si>
  <si>
    <t>Izravnava dna  jarka v dolžini nove cevi, izvedba AB posteljice (C16/20, R131), obbetoniranje cevi, obsip cevi do 30cm nad temenom (8-16mm, 95% SPP), strojni zasip z izkopanim materialom (92% SPP), posteljica iz drobljenca 45cm, tampon D32, deb. 20cm (enako kot v cesti), odvoz odvečnega materiala na stalno deponijo.</t>
  </si>
  <si>
    <r>
      <t xml:space="preserve">Dobava in polaganje visokoobremenitvenih polnostenskih </t>
    </r>
    <r>
      <rPr>
        <b/>
        <u/>
        <sz val="10"/>
        <rFont val="Calibri"/>
        <family val="2"/>
        <charset val="238"/>
      </rPr>
      <t>tlačnih cevi za kanalizacijo</t>
    </r>
    <r>
      <rPr>
        <b/>
        <sz val="10"/>
        <rFont val="Calibri"/>
        <family val="2"/>
        <charset val="238"/>
      </rPr>
      <t xml:space="preserve"> PE 100 cevi d90 mm</t>
    </r>
    <r>
      <rPr>
        <sz val="10"/>
        <rFont val="Calibri"/>
        <family val="2"/>
        <charset val="238"/>
      </rPr>
      <t xml:space="preserve"> / 8.2 mm, PN10, temenske togosti min. SDR 17. Cevi zunaj  in znotraj gladke. Izvedene po standardu EN 12201 in SIST ISO 8772 za tlačne vode. Stiki se tesnijo s spojno integriranimi gumi tesnili oziroma spojkami.</t>
    </r>
  </si>
  <si>
    <r>
      <t xml:space="preserve">Nabava, transport, namestitev in montaža prefabriciranih </t>
    </r>
    <r>
      <rPr>
        <b/>
        <sz val="10"/>
        <rFont val="Calibri"/>
        <family val="2"/>
        <charset val="238"/>
      </rPr>
      <t>kaskadnih PP DN 800 jaškov</t>
    </r>
    <r>
      <rPr>
        <sz val="10"/>
        <rFont val="Calibri"/>
        <family val="2"/>
        <charset val="238"/>
      </rPr>
      <t>, z reduciranim konusom 600 mm in nastavkom za cevi PP DN 400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Izvedba podslapja (vertikalni cevovod za premostitev višinske razlike v kanalu) na zunanji strani revizijskega jaška s "T" kosom, vertikalno cevjo in iztočnim lokom 90° po priloženem detajlu. Zasip okoli vpadne cevi izveden s pustim  betonom. Po priloženem detajlu:</t>
    </r>
  </si>
  <si>
    <r>
      <t xml:space="preserve">Nabava, transport, namestitev in montaža prefabriciranih </t>
    </r>
    <r>
      <rPr>
        <b/>
        <sz val="10"/>
        <rFont val="Calibri"/>
        <family val="2"/>
        <charset val="238"/>
      </rPr>
      <t>kaskadnih PP DN 1000 jaškov</t>
    </r>
    <r>
      <rPr>
        <sz val="10"/>
        <rFont val="Calibri"/>
        <family val="2"/>
        <charset val="238"/>
      </rPr>
      <t>, z reduciranim konusom 600 mm in nastavkom za cevi PP DN 400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Izvedba podslapja (vertikalni cevovod za premostitev višinske razlike v kanalu) na zunanji strani revizijskega jaška s "T" kosom, vertikalno cevjo in iztočnim lokom 90° po priloženem detajlu. Zasip okoli vpadne cevi izveden s pustim  betonom. Po priloženem detajlu:</t>
    </r>
  </si>
  <si>
    <r>
      <t xml:space="preserve">Nabava, transport, namestitev in montaža prefabriciranih </t>
    </r>
    <r>
      <rPr>
        <b/>
        <sz val="10"/>
        <rFont val="Calibri"/>
        <family val="2"/>
        <charset val="238"/>
      </rPr>
      <t>PP DN 800 jaškov</t>
    </r>
    <r>
      <rPr>
        <sz val="10"/>
        <rFont val="Calibri"/>
        <family val="2"/>
        <charset val="238"/>
      </rPr>
      <t>, z reduciranim konusom 600 mm in nastavkom za cevi PP DN 400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</si>
  <si>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r>
      <t xml:space="preserve">Nabava, transport, namestitev in montaža prefabriciranih </t>
    </r>
    <r>
      <rPr>
        <b/>
        <sz val="10"/>
        <rFont val="Calibri"/>
        <family val="2"/>
        <charset val="238"/>
      </rPr>
      <t>PP DN 800 jaškov</t>
    </r>
    <r>
      <rPr>
        <sz val="10"/>
        <rFont val="Calibri"/>
        <family val="2"/>
        <charset val="238"/>
      </rPr>
      <t>, z reduciranim konusom 600 mm in nastavkom za cevi PP DN 300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</si>
  <si>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r>
      <t xml:space="preserve">Nabava, transport, namestitev in montaža prefabriciranih </t>
    </r>
    <r>
      <rPr>
        <b/>
        <sz val="10"/>
        <rFont val="Calibri"/>
        <family val="2"/>
        <charset val="238"/>
      </rPr>
      <t>kaskadnih PP DN 800 jaškov</t>
    </r>
    <r>
      <rPr>
        <sz val="10"/>
        <rFont val="Calibri"/>
        <family val="2"/>
        <charset val="238"/>
      </rPr>
      <t>, z reduciranim konusom 600 mm in nastavkom za cevi PP DN 300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250 kN (v zelenih površinah) in 400 kN (v povoznih površinah), s protihrupnim tesnilom in zaklepom. Pokrovi se lepijo na betonski okvir z ustreznim lepilom.  Pokrovi morajo biti zračni. Betonski venci se morajo obbetonirati. Jaški morajo imeti atest proti vzgonu (npr. kot jaški tip ZAGOŽEN skladen s SIST EN 13598-2:2009). Jaški obbetonirani. 
Izvedba podslapja (vertikalni cevovod za premostitev višinske razlike v kanalu) na zunanji strani revizijskega jaška s "T" kosom, vertikalno cevjo in iztočnim lokom 90° po priloženem detajlu. Zasip okoli vpadne cevi izveden s pustim  betonom. Po priloženem detajlu:</t>
    </r>
  </si>
  <si>
    <r>
      <t xml:space="preserve">Nabava, transport, namestitev in montaža prefabriciranih </t>
    </r>
    <r>
      <rPr>
        <b/>
        <sz val="10"/>
        <rFont val="Calibri"/>
        <family val="2"/>
        <charset val="238"/>
      </rPr>
      <t>kaskadnih PP DN 800 jaškov</t>
    </r>
    <r>
      <rPr>
        <sz val="10"/>
        <rFont val="Calibri"/>
        <family val="2"/>
        <charset val="238"/>
      </rPr>
      <t>, z reduciranim konusom 600 mm in nastavkom za cevi PP DN 300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Izvedba podslapja (vertikalni cevovod za premostitev višinske razlike v kanalu) na zunanji strani revizijskega jaška s "T" kosom, vertikalno cevjo in iztočnim lokom 90° po priloženem detajlu. Zasip okoli vpadne cevi izveden s pustim  betonom. Po priloženem detajlu:</t>
    </r>
  </si>
  <si>
    <r>
      <t xml:space="preserve">Nabava, transport, namestitev in montaža prefabriciranih </t>
    </r>
    <r>
      <rPr>
        <b/>
        <sz val="10"/>
        <rFont val="Calibri"/>
        <family val="2"/>
        <charset val="238"/>
      </rPr>
      <t>PP DN 800 jaškov</t>
    </r>
    <r>
      <rPr>
        <sz val="10"/>
        <rFont val="Calibri"/>
        <family val="2"/>
        <charset val="238"/>
      </rPr>
      <t>, z reduciranim konusom 600 mm in nastavkom za cevi PP DN 300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</si>
  <si>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r>
      <t xml:space="preserve">Nabava, transport, namestitev in montaža prefabriciranih </t>
    </r>
    <r>
      <rPr>
        <b/>
        <sz val="10"/>
        <rFont val="Calibri"/>
        <family val="2"/>
        <charset val="238"/>
      </rPr>
      <t>PP DN 1000 jaškov s kaskadnim priključevanjem stranskega kanala</t>
    </r>
    <r>
      <rPr>
        <sz val="10"/>
        <rFont val="Calibri"/>
        <family val="2"/>
        <charset val="238"/>
      </rPr>
      <t>, z reduciranim konusom 600 mm in nastavkom za cevi PP DN 250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r>
  </si>
  <si>
    <r>
      <t xml:space="preserve">Nabava, transport, namestitev in montaža prefabriciranih </t>
    </r>
    <r>
      <rPr>
        <b/>
        <sz val="10"/>
        <rFont val="Calibri"/>
        <family val="2"/>
        <charset val="238"/>
      </rPr>
      <t>kaskadnih PP DN 1000 jaškov</t>
    </r>
    <r>
      <rPr>
        <sz val="10"/>
        <rFont val="Calibri"/>
        <family val="2"/>
        <charset val="238"/>
      </rPr>
      <t>, z reduciranim konusom 600 mm in nastavkom za cevi PP DN 250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Jaški obbetonirani, po priloženem detajlu:</t>
    </r>
  </si>
  <si>
    <r>
      <t xml:space="preserve">Nabava, transport, namestitev in montaža prefabriciranih </t>
    </r>
    <r>
      <rPr>
        <b/>
        <sz val="10"/>
        <rFont val="Calibri"/>
        <family val="2"/>
        <charset val="238"/>
      </rPr>
      <t>PP DN 1000 jaškov</t>
    </r>
    <r>
      <rPr>
        <sz val="10"/>
        <rFont val="Calibri"/>
        <family val="2"/>
        <charset val="238"/>
      </rPr>
      <t xml:space="preserve">, z reduciranim konusom 600 mm in nastavkom za cevi PP DN 500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
- H = 2.05 m </t>
    </r>
    <r>
      <rPr>
        <b/>
        <sz val="10"/>
        <rFont val="Calibri"/>
        <family val="2"/>
        <charset val="238"/>
      </rPr>
      <t>(J48)</t>
    </r>
    <r>
      <rPr>
        <sz val="10"/>
        <rFont val="Calibri"/>
        <family val="2"/>
        <charset val="238"/>
      </rPr>
      <t xml:space="preserve">
- H = 2.04 m </t>
    </r>
    <r>
      <rPr>
        <b/>
        <sz val="10"/>
        <rFont val="Calibri"/>
        <family val="2"/>
        <charset val="238"/>
      </rPr>
      <t>(J49)</t>
    </r>
  </si>
  <si>
    <t>- BC DN 300 (ocena, ni točnega podatka)</t>
  </si>
  <si>
    <t>Rušenje in izkop obstoječe padavinske kanalizacije z nalaganjem in odvozom na odlagališče gradbenih odpadkov vključno s stroški deponiranja:</t>
  </si>
  <si>
    <t>- BC DN 200 (ocena, ni točnega podatka)</t>
  </si>
  <si>
    <t>- jaški cestnih požiralnikov</t>
  </si>
  <si>
    <r>
      <t xml:space="preserve">Izdelava </t>
    </r>
    <r>
      <rPr>
        <b/>
        <sz val="10"/>
        <rFont val="Calibri"/>
        <family val="2"/>
        <charset val="238"/>
      </rPr>
      <t>požiralniške zveze iz cevi PVC DN 200 mm,</t>
    </r>
    <r>
      <rPr>
        <sz val="10"/>
        <rFont val="Calibri"/>
        <family val="2"/>
        <charset val="238"/>
      </rPr>
      <t xml:space="preserve"> vključno z izvedbo betonske posteljice in polnega obbetoniranja C16/20, med jaški cestnih požiralnikov in padavinskega kanala za odvodnjavanje ceste. 
Stiki se tesnijo s spojno integriranimi gumi tesnili oziroma spojkami. Cena postavke mora vključevati tudi dobavo in vgradnjo betona za obbetoniranje.
Zemeljska dela so že zajeta v sklopu pripadajočega priključnega padavinskega kanala.</t>
    </r>
  </si>
  <si>
    <r>
      <t xml:space="preserve">Nabava, transport, namestitev in montaža prefabriciranih </t>
    </r>
    <r>
      <rPr>
        <b/>
        <sz val="10"/>
        <rFont val="Calibri"/>
        <family val="2"/>
        <charset val="238"/>
      </rPr>
      <t>PP DN 1000 jaškov</t>
    </r>
    <r>
      <rPr>
        <sz val="10"/>
        <rFont val="Calibri"/>
        <family val="2"/>
        <charset val="238"/>
      </rPr>
      <t>, z reduciranim konusom 600 mm in nastavkom za cevi PP DN 250 mm ter tovarniško izdelano muldo, dvojno dno. Stikovanje PP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Po priloženem detajlu:</t>
    </r>
  </si>
  <si>
    <t>Izvedba priključka tlačne kanalizacijske cevi na obstoječ jašek kanalizacije (črpališče Radoblje) s kronsko navrtavo za cev DN 90mm in vstavitvijo gumi tesnila, zaključnim iztočnim kolenom v jašku, vključno z vsem potrebnim delom in materialom. Zemeljska dela so že upoštevana v sklopu kanala K4.</t>
  </si>
  <si>
    <t>- nad prepustom (cca 10m)</t>
  </si>
  <si>
    <t>- pod prepustom (cca 18m)</t>
  </si>
  <si>
    <t>- priključni jarek (cca 5m)</t>
  </si>
  <si>
    <t>- Investitor mora pred izvedbo pridobiti še služnosti na parcelah ureditve iztoka iz ZBDV in ureditve jarka, ki je vključena v tem projektu.</t>
  </si>
  <si>
    <r>
      <rPr>
        <b/>
        <sz val="10"/>
        <rFont val="Calibri"/>
        <family val="2"/>
        <charset val="238"/>
      </rPr>
      <t>Posebna zahteva lastnika:</t>
    </r>
    <r>
      <rPr>
        <sz val="10"/>
        <rFont val="Calibri"/>
        <family val="2"/>
        <charset val="238"/>
      </rPr>
      <t xml:space="preserve">
Na zahtevo lasnika Drame mora izvajalec med gradnjo in 2 leti po gradnji izvajati monitoring na območju lastniških parcel k.o. Šmihel, parc. št.: 521/1, 521/4, 521/5, skladno s služnostno pogodbo  št. 35401-36/2011-50 in ANEKS ŠT.1.</t>
    </r>
  </si>
  <si>
    <t>PREDHODNA IN PRIPRAVLJALNA DELA</t>
  </si>
  <si>
    <t>PREDHODNA IN PRIPRAVLJALNA DELA SKUPAJ:</t>
  </si>
  <si>
    <t>OPOMBA: predhodna in pripravljalna dela veljajo za vsa dela na območju gradbišča.</t>
  </si>
  <si>
    <t>A) PREDHODNA IN PRIPRAVLJALNA DELA</t>
  </si>
  <si>
    <r>
      <rPr>
        <b/>
        <i/>
        <sz val="10"/>
        <rFont val="Calibri"/>
        <family val="2"/>
        <charset val="238"/>
      </rPr>
      <t xml:space="preserve">široki izkop: </t>
    </r>
    <r>
      <rPr>
        <sz val="10"/>
        <rFont val="Calibri"/>
        <family val="2"/>
        <charset val="238"/>
      </rPr>
      <t>globina 0-2 m</t>
    </r>
  </si>
  <si>
    <t>Upoštevano v popisu rek. ceste</t>
  </si>
  <si>
    <t>- Trase projekta rekonstrukcije ceste po tej projektni nalogi so projektantski predlog na podlagi želja investitorja. Pred izvedbo je potrebno pridobiti služnosti na parcelah, v katere dodatno posega rekonstrukcija.</t>
  </si>
  <si>
    <t>C) PADAVINSKA KANALIZACIJA</t>
  </si>
  <si>
    <t>D) VODOVOD</t>
  </si>
  <si>
    <t>B) KANALIZACIJA</t>
  </si>
  <si>
    <t>- Ponudnik izjavlja, da je preveril pravilnost nastavljenih formul in izračunavanja ponudbene cene.</t>
  </si>
  <si>
    <t>- Izvajalec mora pred pričetkom del preveriti vse popisne dimenzije in količine na objektu in v primeru večjega odstopanja predhodno obvestiti projektanta in investitorja.</t>
  </si>
  <si>
    <t>- Izvajalec mora skladno z Gradbenim zakonom (GZ) vgrajevati ustrezne gradbene proizvode z vnaprej izdelanimi delavniškimi načrti, ki morajo biti potrjeni s strani projektanta.</t>
  </si>
  <si>
    <t>- Ponudnik s ponudbo izjavlja, da je pregledal projektno dokumentacijo, da je z njo v celoti seznanjen in se z njo strinja, da jo smatra kot logično in celovito ter da poseduje strokovno znanje, da bo dela izvedel skladno s projektnimi zahtevami in določili.</t>
  </si>
  <si>
    <t>- V ponudbi je potrebno zajeti dobavo in montažo vseh potrebnih materialov in opreme za pravilno delovanje sistemov, razen če v posamezni postavki ni drugače navedeno.</t>
  </si>
  <si>
    <t>- Izvajalec mora vgrajevati vse proizvode po navodilih proizvajalcev.</t>
  </si>
  <si>
    <r>
      <t xml:space="preserve">Izdelava, dobava in montaža prekritja odprtin. Prekritje obsega </t>
    </r>
    <r>
      <rPr>
        <b/>
        <sz val="10"/>
        <rFont val="Calibri"/>
        <family val="2"/>
        <charset val="238"/>
        <scheme val="minor"/>
      </rPr>
      <t>vodotesne pokrove</t>
    </r>
    <r>
      <rPr>
        <sz val="10"/>
        <rFont val="Calibri"/>
        <family val="2"/>
        <charset val="238"/>
        <scheme val="minor"/>
      </rPr>
      <t xml:space="preserve"> za prekritje odprtin dimenzij 800x800mm. Pokrov s protizdrsno zgornjo površino (solza), nosilnosti 250 kN na zaklepanje z ustreznim ključem, plinskim vzmetenjem. Pokrov iz enega segmenta. Vključno s pokrovom se dobavi okvir za vgradnjo v betonsko ploščo.
Pokrov in vgradni okvir iz nerjavnega jekla AISI304.</t>
    </r>
  </si>
  <si>
    <t>Širok izkop vezljive zemljine/zrnate kamnine – 3. kategorije z direktnim nakladanjem, obstoječ tampon.</t>
  </si>
  <si>
    <t>Odvoz odvišnega izkopanega materiala (cestni tampon) na stalno deponijo v oddaljenosti do 15 km, z upoštevanjem plačila pristojbine; upoštevan razsipni faktor 1,1.</t>
  </si>
  <si>
    <r>
      <t xml:space="preserve">Rušenje obstoječega vozišča asfaltne izvedbe deb. do 10 cm z odvozom na deponijo izvajalca, vključno z deponijsko takso.
</t>
    </r>
    <r>
      <rPr>
        <b/>
        <i/>
        <sz val="10"/>
        <rFont val="Arial CE"/>
        <charset val="238"/>
      </rPr>
      <t>Del količin upoštevanih v K4 in sek. Vodovodu V4.</t>
    </r>
  </si>
  <si>
    <r>
      <t xml:space="preserve">Širok izkop vezljive zemljine/zrnate kamnine – 3. kategorije z direktnim nakladanjem.
</t>
    </r>
    <r>
      <rPr>
        <b/>
        <i/>
        <sz val="10"/>
        <rFont val="Tahoma"/>
        <family val="2"/>
        <charset val="238"/>
      </rPr>
      <t>Del količin upoštevanih v K4 in sek. Vodovodu V4.</t>
    </r>
  </si>
  <si>
    <r>
      <t xml:space="preserve">Priprava temeljnih tal z grobim planiranjem točnosti do 3,0 cm in komprimiranjem do Ev=50 MN/m2.
</t>
    </r>
    <r>
      <rPr>
        <b/>
        <i/>
        <sz val="10"/>
        <rFont val="Arial CE"/>
        <charset val="238"/>
      </rPr>
      <t>Del količin upoštevanih v K4 in sek. Vodovodu V4.</t>
    </r>
  </si>
  <si>
    <r>
      <t xml:space="preserve">Izdelava posteljice iz zmrzlinsko odpornega materiala (drobljenca) z razprostiranjem in uvaljanjem do Ev=80 MN/m2, v slojih po 45 cm.
</t>
    </r>
    <r>
      <rPr>
        <b/>
        <i/>
        <sz val="10"/>
        <rFont val="Arial CE"/>
        <charset val="238"/>
      </rPr>
      <t>Del količin upoštevanih v K4 in sek. Vodovodu V4.</t>
    </r>
  </si>
  <si>
    <r>
      <t xml:space="preserve">Odvoz odvišnega izkopanega materiala na stalno deponijo v oddaljenosti do 15 km, z upoštevanjem plačila pristojbine; upoštevan razsipni faktor 1,1.
</t>
    </r>
    <r>
      <rPr>
        <b/>
        <i/>
        <sz val="10"/>
        <rFont val="Arial CE"/>
        <charset val="238"/>
      </rPr>
      <t>Del količin upoštevanih v K4 in sek. Vodovodu V4.</t>
    </r>
  </si>
  <si>
    <r>
      <t xml:space="preserve">Izvedba nevezane nosilne plasti enakomerno zrnatega drobljenca (D32) iz težke kamnine, z razgrinjanjem in komprimiranjem do Ev= 100 MN/m2 in planiranjem točnosti do + - 1 cm. Debelina sloja 20 cm.
</t>
    </r>
    <r>
      <rPr>
        <b/>
        <i/>
        <sz val="10"/>
        <rFont val="Arial CE"/>
        <charset val="238"/>
      </rPr>
      <t>Del količin upoštevanih v K4 in sek. Vodovodu V4.</t>
    </r>
  </si>
  <si>
    <r>
      <t xml:space="preserve">Izdelava nosilne vezne plasti bituminiziranega drobljenca AC base 22  B70/100 A3 v debelini 6 cm.
</t>
    </r>
    <r>
      <rPr>
        <b/>
        <i/>
        <sz val="10"/>
        <rFont val="Arial CE"/>
        <charset val="238"/>
      </rPr>
      <t>Del količin upoštevanih v K4 in sek. Vodovodu V4.</t>
    </r>
  </si>
  <si>
    <r>
      <t xml:space="preserve">Izdelava obrabno zaporne plasti asfaltbetona na vozišču AC surf 11  B70/100 A3 v debelini 4 cm.
</t>
    </r>
    <r>
      <rPr>
        <b/>
        <i/>
        <sz val="10"/>
        <rFont val="Arial CE"/>
        <charset val="238"/>
      </rPr>
      <t>Del količin upoštevanih v K4 in sek. Vodovodu V4.</t>
    </r>
  </si>
  <si>
    <t>II./34</t>
  </si>
  <si>
    <t>II./35</t>
  </si>
  <si>
    <r>
      <t xml:space="preserve">Širok izkop vezljive zemljine/zrnate kamnine – 3. kategorije z direktnim nakladanjem.
</t>
    </r>
    <r>
      <rPr>
        <b/>
        <i/>
        <sz val="10"/>
        <rFont val="Tahoma"/>
        <family val="2"/>
        <charset val="238"/>
      </rPr>
      <t>Del količin upoštevanih v K4, PK 1.0, ZBDV in primar. vodovodu.</t>
    </r>
  </si>
  <si>
    <r>
      <t xml:space="preserve">Rušenje obstoječega vozišča asfaltne izvedbe deb. do 10 cm z odvozom na deponijo izvajalca, vključno z deponijsko takso.
</t>
    </r>
    <r>
      <rPr>
        <b/>
        <i/>
        <sz val="10"/>
        <rFont val="Arial CE"/>
        <charset val="238"/>
      </rPr>
      <t>Del količin upoštevanih v K4, PK 1.0, ZBDV in primar. vodovodu.</t>
    </r>
  </si>
  <si>
    <r>
      <t xml:space="preserve">Priprava temeljnih tal z grobim planiranjem točnosti do 3,0 cm in komprimiranjem do Ev=50 MN/m2.
</t>
    </r>
    <r>
      <rPr>
        <b/>
        <i/>
        <sz val="10"/>
        <rFont val="Arial CE"/>
        <charset val="238"/>
      </rPr>
      <t>Del količin upoštevanih v K4, PK 1.0, ZBDV in primar. vodovodu.</t>
    </r>
  </si>
  <si>
    <r>
      <t xml:space="preserve">Izdelava posteljice iz zmrzlinsko odpornega materiala (drobljenca) z razprostiranjem in uvaljanjem do Ev=80 MN/m2, v slojih po 45 cm.
</t>
    </r>
    <r>
      <rPr>
        <b/>
        <i/>
        <sz val="10"/>
        <rFont val="Arial CE"/>
        <charset val="238"/>
      </rPr>
      <t>Del količin upoštevanih v K4, PK 1.0, ZBDV in primar. vodovodu.</t>
    </r>
  </si>
  <si>
    <r>
      <t xml:space="preserve">Odvoz odvišnega izkopanega materiala na stalno deponijo v oddaljenosti do 15 km, z upoštevanjem plačila pristojbine; upoštevan razsipni faktor 1,1.
</t>
    </r>
    <r>
      <rPr>
        <b/>
        <i/>
        <sz val="10"/>
        <rFont val="Arial CE"/>
        <charset val="238"/>
      </rPr>
      <t>Del količin upoštevanih v K4, PK 1.0, ZBDV in primar. vodovodu.</t>
    </r>
  </si>
  <si>
    <r>
      <t xml:space="preserve">Izvedba nevezane nosilne plasti enakomerno zrnatega drobljenca (D32) iz težke kamnine, z razgrinjanjem in komprimiranjem do Ev= 100 MN/m2 in planiranjem točnosti do + - 1 cm. Debelina sloja 20 cm.
</t>
    </r>
    <r>
      <rPr>
        <b/>
        <i/>
        <sz val="10"/>
        <rFont val="Arial CE"/>
        <charset val="238"/>
      </rPr>
      <t>Del količin upoštevanih v K4, PK 1.0, ZBDV in primar. vodovodu.</t>
    </r>
  </si>
  <si>
    <r>
      <t xml:space="preserve">Izdelava nosilne vezne plasti bituminiziranega drobljenca AC base 22  B70/100 A3 v debelini 6 cm.
</t>
    </r>
    <r>
      <rPr>
        <b/>
        <i/>
        <sz val="10"/>
        <rFont val="Arial CE"/>
        <charset val="238"/>
      </rPr>
      <t>Del količin upoštevanih v K4, PK 1.0, ZBDV in primar. vodovodu.</t>
    </r>
  </si>
  <si>
    <r>
      <t xml:space="preserve">Izdelava obrabno zaporne plasti asfaltbetona na vozišču AC surf 11  B70/100 A3 v debelini 4 cm.
</t>
    </r>
    <r>
      <rPr>
        <b/>
        <i/>
        <sz val="10"/>
        <rFont val="Arial CE"/>
        <charset val="238"/>
      </rPr>
      <t>Del količin upoštevanih v K4, PK 1.0, ZBDV in primar. vodovodu.</t>
    </r>
  </si>
  <si>
    <r>
      <t xml:space="preserve">Rušenje obstoječega vozišča asfaltne izvedbe deb. do 10 cm z odvozom na deponijo izvajalca, vključno z deponijsko takso.
</t>
    </r>
    <r>
      <rPr>
        <b/>
        <i/>
        <sz val="10"/>
        <rFont val="Arial CE"/>
        <charset val="238"/>
      </rPr>
      <t>Del količin upoštevanih v K4.4 in PK 1.2.</t>
    </r>
  </si>
  <si>
    <r>
      <t xml:space="preserve">Širok izkop vezljive zemljine/zrnate kamnine – 3. kategorije z direktnim nakladanjem.
</t>
    </r>
    <r>
      <rPr>
        <b/>
        <i/>
        <sz val="10"/>
        <rFont val="Tahoma"/>
        <family val="2"/>
        <charset val="238"/>
      </rPr>
      <t>Del količin upoštevanih v K4.4 in PK 1.2.</t>
    </r>
  </si>
  <si>
    <r>
      <t xml:space="preserve">Priprava temeljnih tal z grobim planiranjem točnosti do 3,0 cm in komprimiranjem do Ev=50 MN/m2.
</t>
    </r>
    <r>
      <rPr>
        <b/>
        <i/>
        <sz val="10"/>
        <rFont val="Arial CE"/>
        <charset val="238"/>
      </rPr>
      <t>Del količin upoštevanih v K4.4 in PK 1.2.</t>
    </r>
  </si>
  <si>
    <r>
      <t xml:space="preserve">Izdelava posteljice iz zmrzlinsko odpornega materiala (drobljenca) z razprostiranjem in uvaljanjem do Ev=80 MN/m2, v slojih po 45 cm.
</t>
    </r>
    <r>
      <rPr>
        <b/>
        <i/>
        <sz val="10"/>
        <rFont val="Arial CE"/>
        <charset val="238"/>
      </rPr>
      <t>Del količin upoštevanih v K4.4 in PK 1.2.</t>
    </r>
  </si>
  <si>
    <r>
      <t xml:space="preserve">Odvoz odvišnega izkopanega materiala na stalno deponijo v oddaljenosti do 15 km, z upoštevanjem plačila pristojbine; upoštevan razsipni faktor 1,1.
</t>
    </r>
    <r>
      <rPr>
        <b/>
        <i/>
        <sz val="10"/>
        <rFont val="Arial CE"/>
        <charset val="238"/>
      </rPr>
      <t>Del količin upoštevanih v K4.4 in PK 1.2.</t>
    </r>
  </si>
  <si>
    <r>
      <t xml:space="preserve">Izvedba nevezane nosilne plasti enakomerno zrnatega drobljenca (D32) iz težke kamnine, z razgrinjanjem in komprimiranjem do Ev= 100 MN/m2 in planiranjem točnosti do + - 1 cm. Debelina sloja 20 cm.
</t>
    </r>
    <r>
      <rPr>
        <b/>
        <i/>
        <sz val="10"/>
        <rFont val="Arial CE"/>
        <charset val="238"/>
      </rPr>
      <t>Del količin upoštevanih v K4.4 in PK 1.2.</t>
    </r>
  </si>
  <si>
    <r>
      <t xml:space="preserve">Izdelava nosilne vezne plasti bituminiziranega drobljenca AC base 22  B70/100 A3 v debelini 6 cm.
</t>
    </r>
    <r>
      <rPr>
        <b/>
        <i/>
        <sz val="10"/>
        <rFont val="Arial CE"/>
        <charset val="238"/>
      </rPr>
      <t>Del količin upoštevanih v K4.4 in PK 1.2.</t>
    </r>
  </si>
  <si>
    <r>
      <t xml:space="preserve">Izdelava obrabno zaporne plasti asfaltbetona na vozišču AC surf 11  B70/100 A3 v debelini 4 cm.
</t>
    </r>
    <r>
      <rPr>
        <b/>
        <i/>
        <sz val="10"/>
        <rFont val="Arial CE"/>
        <charset val="238"/>
      </rPr>
      <t>Del količin upoštevanih v K4.4 in PK 1.2.</t>
    </r>
  </si>
  <si>
    <r>
      <t xml:space="preserve">Rušenje obstoječega vozišča asfaltne izvedbe deb. do 10 cm z odvozom na deponijo izvajalca, vključno z deponijsko takso.
</t>
    </r>
    <r>
      <rPr>
        <b/>
        <i/>
        <sz val="10"/>
        <rFont val="Arial CE"/>
        <charset val="238"/>
      </rPr>
      <t>Del količin upoštevanih v K4.5 in K4.5 - tlačni vod.</t>
    </r>
  </si>
  <si>
    <r>
      <t xml:space="preserve">Širok izkop vezljive zemljine/zrnate kamnine – 3. kategorije z direktnim nakladanjem.
</t>
    </r>
    <r>
      <rPr>
        <b/>
        <i/>
        <sz val="10"/>
        <rFont val="Tahoma"/>
        <family val="2"/>
        <charset val="238"/>
      </rPr>
      <t>Del količin upoštevanih v K4.5 in K4.5 - tlačni vod.</t>
    </r>
  </si>
  <si>
    <r>
      <t xml:space="preserve">Priprava temeljnih tal z grobim planiranjem točnosti do 3,0 cm in komprimiranjem do Ev=50 MN/m2.
</t>
    </r>
    <r>
      <rPr>
        <b/>
        <i/>
        <sz val="10"/>
        <rFont val="Arial CE"/>
        <charset val="238"/>
      </rPr>
      <t>Del količin upoštevanih v K4.5 in K4.5 - tlačni vod.</t>
    </r>
    <r>
      <rPr>
        <sz val="10"/>
        <rFont val="Arial CE"/>
      </rPr>
      <t xml:space="preserve"> </t>
    </r>
  </si>
  <si>
    <r>
      <t xml:space="preserve">Izdelava posteljice iz zmrzlinsko odpornega materiala (drobljenca) z razprostiranjem in uvaljanjem do Ev=80 MN/m2, v slojih po 45 cm.
</t>
    </r>
    <r>
      <rPr>
        <b/>
        <i/>
        <sz val="10"/>
        <rFont val="Arial CE"/>
        <charset val="238"/>
      </rPr>
      <t>Del količin upoštevanih v K4.5 in K4.5 - tlačni vod.</t>
    </r>
  </si>
  <si>
    <r>
      <t xml:space="preserve">Odvoz odvišnega izkopanega materiala na stalno deponijo v oddaljenosti do 15 km, z upoštevanjem plačila pristojbine; upoštevan razsipni faktor 1,1.
</t>
    </r>
    <r>
      <rPr>
        <b/>
        <i/>
        <sz val="10"/>
        <rFont val="Arial CE"/>
        <charset val="238"/>
      </rPr>
      <t>Del količin upoštevanih v K4.5 in K4.5 - tlačni vod.</t>
    </r>
  </si>
  <si>
    <r>
      <t xml:space="preserve">Izvedba nevezane nosilne plasti enakomerno zrnatega drobljenca (D32) iz težke kamnine, z razgrinjanjem in komprimiranjem do Ev= 100 MN/m2 in planiranjem točnosti do + - 1 cm. Debelina sloja 20 cm.
</t>
    </r>
    <r>
      <rPr>
        <b/>
        <i/>
        <sz val="10"/>
        <rFont val="Arial CE"/>
        <charset val="238"/>
      </rPr>
      <t>Del količin upoštevanih v K4.5 in K4.5 - tlačni vod.</t>
    </r>
  </si>
  <si>
    <r>
      <t xml:space="preserve">Izdelava nosilne vezne plasti bituminiziranega drobljenca AC base 22  B70/100 A3 v debelini 6 cm.
</t>
    </r>
    <r>
      <rPr>
        <b/>
        <i/>
        <sz val="10"/>
        <rFont val="Arial CE"/>
        <charset val="238"/>
      </rPr>
      <t>Del količin upoštevanih v K4.5 in K4.5 - tlačni vod.</t>
    </r>
  </si>
  <si>
    <r>
      <t xml:space="preserve">Izdelava obrabno zaporne plasti asfaltbetona na vozišču AC surf 11  B70/100 A3 v debelini 4 cm.
</t>
    </r>
    <r>
      <rPr>
        <b/>
        <i/>
        <sz val="10"/>
        <rFont val="Arial CE"/>
        <charset val="238"/>
      </rPr>
      <t>Del količin upoštevanih v K4.5 in K4.5 - tlačni vod.</t>
    </r>
  </si>
  <si>
    <t>- Trase projektiranih komunalnih vodov potekajo po geološko zahtevnem in plazovitem terenu. Prisotnost in nadzor geologa je obvezen pri vseh zemeljskih posegih.</t>
  </si>
  <si>
    <t>INFORMACIJE - POMEMBNO:</t>
  </si>
  <si>
    <t>- Nadzorni geolog sproti na vsaki trasi oceni in poda navodila izvajalcu ali je potrebno morebitno dodatno varovanje gradbenih jam z zagatnicami.</t>
  </si>
  <si>
    <t>- V projektu rekonstrukcije ceste je na odseku 4 potrebno pred izvedbo dodatno projektno obdelati varovanje brežine v delu predvidene širitve ceste v kolikor se bo investitor odločil za izvedbo.
Cesta se lahko obnovi in uredi znotraj obstoječih gabaitov.</t>
  </si>
  <si>
    <t>Komplet izdelava cestnega linijskega požiralnika z LTŽ rešetko (D400 kN) v celotni širini ceste (3,5 m) pozicija med JP1 in JP2, vključno s peskolovom in cevno povezavo na padavinski kanal PK 1.2. Stiki se tesnijo s spojno integriranimi gumi tesnili oziroma spojkami. Cena postavke mora vključevati tudi dobavo in vgradnjo betona za obbetoniranje. Zemeljska dela so že zajeta v sklopu pripadajočega priključnega padavinskega kanala.</t>
  </si>
  <si>
    <t>Popis materiala in del - CR STRMCA</t>
  </si>
  <si>
    <t>Poz.</t>
  </si>
  <si>
    <t>Naziv</t>
  </si>
  <si>
    <t>EM</t>
  </si>
  <si>
    <t>Cena za enoto brez DDV</t>
  </si>
  <si>
    <t>Skupaj znesek brez DDV</t>
  </si>
  <si>
    <t>Pripravljalna dela</t>
  </si>
  <si>
    <t>01</t>
  </si>
  <si>
    <t>Trasiranje</t>
  </si>
  <si>
    <t>02</t>
  </si>
  <si>
    <t>03</t>
  </si>
  <si>
    <t>Zavarovanje gradbišča med gradnjo</t>
  </si>
  <si>
    <t>kpl.</t>
  </si>
  <si>
    <t>04</t>
  </si>
  <si>
    <t xml:space="preserve">Zakoličba obstoječih vodov: Telekom, Elektro, Vodovod, Telemach, </t>
  </si>
  <si>
    <t>kos (kpl)</t>
  </si>
  <si>
    <t>05</t>
  </si>
  <si>
    <t>Zakoličba stojnih mest</t>
  </si>
  <si>
    <t>Skupaj pripravljalna dela</t>
  </si>
  <si>
    <t>Gradbena dela</t>
  </si>
  <si>
    <t>Ročni izkop kabelskega jarka povprečne globine 0,8, širine 0,4m, v zemljišču III kategorije v bližini energetskega kabla, telekoma</t>
  </si>
  <si>
    <t>Strojni izkop jarka povprečne globine 0,8m širine 0,4m, v zemljišču III kategorije</t>
  </si>
  <si>
    <t xml:space="preserve">Izkop za potrebe postavitve montažnega temelja (0,5x0,5x1,3m), kompletno z zasutjem in končno ureditvijo </t>
  </si>
  <si>
    <t>Predpripravljen tovarniški betonski temelj kot tip F-100V/30, z vijaki INOX M24; dimenzije 430x430mmx1200m proizvajalca Valmont, zastopnik Elektronabava, za temelj priložiti statični izračun za nosilnosti kandelabra višine 6m</t>
  </si>
  <si>
    <t>51</t>
  </si>
  <si>
    <t>Obbetoniranje zaščitne cevi v višini 10 cm pod povoznimi površinami z betonom C15/20</t>
  </si>
  <si>
    <t>30</t>
  </si>
  <si>
    <t>06</t>
  </si>
  <si>
    <t>Izdelava peščene blazine iz mivke III.kategorije v višini 5cm za kabel.jarek širine 0,4 m</t>
  </si>
  <si>
    <t>1250</t>
  </si>
  <si>
    <t>07</t>
  </si>
  <si>
    <t xml:space="preserve">Dobava in montaža , rebraste, zaščitne cevi iz polietilena visoke gostote  PE-HD (dvoslojna), na dno peščene blazine </t>
  </si>
  <si>
    <t xml:space="preserve">  -</t>
  </si>
  <si>
    <t>fi 65</t>
  </si>
  <si>
    <t>1220</t>
  </si>
  <si>
    <t>fi 110</t>
  </si>
  <si>
    <t>08</t>
  </si>
  <si>
    <t>Dobava in polaganje opozorilnega traku z napisom "POZOR ELEKTRIKA"</t>
  </si>
  <si>
    <t>09</t>
  </si>
  <si>
    <t>Delno ročno in delno strojno zasutje kabelskega jarka globine 0,8 m, širine 0,4 m končno ureditvijo trase z bankino</t>
  </si>
  <si>
    <t>10</t>
  </si>
  <si>
    <t>Drobna gradbena dela in material obračuna se po dejanskih stroških z vpisom v gradbeni dnevnik</t>
  </si>
  <si>
    <t>%</t>
  </si>
  <si>
    <t>Skupaj gradbena dela</t>
  </si>
  <si>
    <t>Montažna dela</t>
  </si>
  <si>
    <t>Dobava in polaganje kabla NAYY-J 4x25+2,5mm²</t>
  </si>
  <si>
    <t>Dobava in polaganje inox traku 30x3,5 mm kopllet z križnimi sponkami</t>
  </si>
  <si>
    <t>Dobava in montaža ravnega, konusnega, jeklenega kandelabra, antikorozijsko zaščitenega z galvanizacijo, višine h=6m, zgornjega zunanjega premera f=60 mm, s siderno ploščo za pritrditev na montažni betonski temelj</t>
  </si>
  <si>
    <t>Dodatna antikorozijska zaščita dela droga in vijakov v zemlji z bitumenskim premazom</t>
  </si>
  <si>
    <t>Spoj ozemljila na kandelaber, komplet z antikorozijsko zaščito spoja</t>
  </si>
  <si>
    <t>Cestna led svetilka s konzolo,LED svetilka z max. priključno močjo 19W in minimalnim svetlobnim tokom 2365lm pri 3000K:
- z d ohišjem in okvirjem kaljenega stekla iz visoko odpornega korozijsko zaščitenega prašno barvanega tlačno litega aluminija; z zagotovljenim odpiranjem svetilke brez uporabe orodja s pomočjo zapiračev.  IP66. IK09. 
- s kombinacijo energetsko učinkovitih LED diod s PMMA lečami za izpolnjevanje zahtev  svetlobno-tehničnih zahtev;  omejitev bleščanja  je skladna s SIST EN 13201:2015; delež svetlobnega toka nad vodoravnico ULOR=0 pri nagibu svetilke 0° (Ustreza četrtemu členu Uredbe o mejnih vrednostih svetlobnega onesnaževanja okolja (Ur. List RS št.:81/2007).
kot Aerolite LSL S 19W</t>
  </si>
  <si>
    <t>Priklop kablov v priključnicah</t>
  </si>
  <si>
    <t>NAYY-J 4x25+2,5mm2</t>
  </si>
  <si>
    <t>Dobava in montaža priključnega seta za trifazni prehod, primeren za priključitev max. 3 kablov 4x25mm2, komplet z dvojno lokalno varovalko 6A (priključni set NTB-2 ali PVE-25)</t>
  </si>
  <si>
    <t>Stikalne manipulacije (ELEKTRO CELJE)</t>
  </si>
  <si>
    <t>Instalacija (ožičenje)  kandelabrov (h=6,0m) in sicer od priključne omarice v svetilki do same svetilke s kablom NYY-J 5x1,5 mm2</t>
  </si>
  <si>
    <t>11</t>
  </si>
  <si>
    <t>Dobava in polaganje kabla NYY-J 5x16mm²</t>
  </si>
  <si>
    <t>12</t>
  </si>
  <si>
    <t>priklop kabla NYY-J 5x16mm2 v PMO</t>
  </si>
  <si>
    <t>13</t>
  </si>
  <si>
    <t>Drobni montažni material in delo - obračuna se po dejanskih stroških z vpisom v gradbeni dnevnik)</t>
  </si>
  <si>
    <t>14</t>
  </si>
  <si>
    <t>Dobava in montaža prostostoječega poliesterskega el.razdelilca R-JR dim 600x600x300 z dvojnimi vrati (ločeno merilno polje in razvodni del), sestavljenim podstavkom, ključavnicami in zapahi (kot na primer SLPS108032 s podstavkom SLPSPOT100)  ter vgrajeno naslednjo opremo:</t>
  </si>
  <si>
    <t xml:space="preserve"> -</t>
  </si>
  <si>
    <t>glavno stikalo 25A za montažo na letev</t>
  </si>
  <si>
    <t>instalacijski odklopniki B6A, enopolni</t>
  </si>
  <si>
    <t>instalacijski odklopniki  B10A, enopolni</t>
  </si>
  <si>
    <t>močnostni kontaktor 20A, AC3</t>
  </si>
  <si>
    <t>svetlobno stikalo s sondo (foto rele)</t>
  </si>
  <si>
    <t xml:space="preserve">varovalni komplet DO1/3 komplet z </t>
  </si>
  <si>
    <t xml:space="preserve"> varovalnimi vložki 10A</t>
  </si>
  <si>
    <t>stikalo krmilno 1-0-2 enopolno za montažo na letev (10A)</t>
  </si>
  <si>
    <t>vtičnica 230V za montažo na letev</t>
  </si>
  <si>
    <t>kanali za ožičenje, montažne letve</t>
  </si>
  <si>
    <t>prenapetostni odnovniki VM280 15kA&lt;4kV; 2 stopnja</t>
  </si>
  <si>
    <t>stikalo krmilno 0-1 enopolno za montažo na letev (10A)</t>
  </si>
  <si>
    <t>drobni spojni in vezni material, enopolna shema</t>
  </si>
  <si>
    <t xml:space="preserve">Skupaj montažna dela </t>
  </si>
  <si>
    <t>Zaključna dela</t>
  </si>
  <si>
    <t>Pregled in preizkus delovanja CR</t>
  </si>
  <si>
    <t>Izvedba el.meritev, izdaja merilnega poročila</t>
  </si>
  <si>
    <t>Izvedba geodetskega posnetka kablovoda</t>
  </si>
  <si>
    <t>Vpis geodetskega posnetka v kataster komunalnih vodov</t>
  </si>
  <si>
    <t xml:space="preserve"> izvedba svetlobno tehničnih meritev svetlosti (cesta) in osvetljenosti (avtobusni postajališči – horizontalna osvetljenost in prehod za pešce – horizontalna in vertikalna osvetljenost).</t>
  </si>
  <si>
    <t>projektantski nadzor</t>
  </si>
  <si>
    <t>Izdelava PID  dokumentacije</t>
  </si>
  <si>
    <t>Skupaj zaključna dela</t>
  </si>
  <si>
    <t>Rekapitulacija :</t>
  </si>
  <si>
    <t xml:space="preserve">                            Pripravljalna dela</t>
  </si>
  <si>
    <t xml:space="preserve">                            Gradbena dela</t>
  </si>
  <si>
    <t xml:space="preserve">                            Montažna dela </t>
  </si>
  <si>
    <t xml:space="preserve">                            Zaključna dela</t>
  </si>
  <si>
    <t xml:space="preserve">                           Skupaj brez DDV </t>
  </si>
  <si>
    <t>NN ELEKTRIČNI PRIKLJUČEK -ČRPALIŠČE  Č3</t>
  </si>
  <si>
    <t>Naziv dela in materiala</t>
  </si>
  <si>
    <t>kol</t>
  </si>
  <si>
    <t>ME</t>
  </si>
  <si>
    <t>Cena (Eur)</t>
  </si>
  <si>
    <t>Skupaj (Eur)</t>
  </si>
  <si>
    <t>1.</t>
  </si>
  <si>
    <t xml:space="preserve">RAZDELILNIK PSMO ČRPALIŠČE </t>
  </si>
  <si>
    <t>(dobava in montaža )</t>
  </si>
  <si>
    <t>-</t>
  </si>
  <si>
    <t xml:space="preserve">Prostostoječa plastična omarica PS PMO izdelana iz umetne mase: Schrack MAXIPOL dim. 500x1000x312, enokrilna vrata;  ključavnico, podstavek dim. 500x960x320, montažno ploščo in z vgrajeno naslednjo opremo:
</t>
  </si>
  <si>
    <t>varovalni element 00.ST6 kpl. z varovalkami  1x3x35A</t>
  </si>
  <si>
    <t xml:space="preserve">direktni trifazni dvosmerni števec delovne energije in jalove energije z notranjo uro razreda točnosti A za delovno energijo in 2 za jalovo energijo z G3-PLC komunikacijskim vmesnikom </t>
  </si>
  <si>
    <t>odvodnik prenapetosti
razred I
Uc=275V, Up&lt;1,2 kV, 
Iimp=12,5 kA, 10/350 µs
komplet z ozemljitveno šino (kot npr. ETITEC B, ETI)</t>
  </si>
  <si>
    <t>PEN zbiralka, vrstne sponke</t>
  </si>
  <si>
    <t>napisne ploščice, oznake ter drobni in vezni material</t>
  </si>
  <si>
    <t>RAZDELILNIK SKUPAJ:</t>
  </si>
  <si>
    <t>2.</t>
  </si>
  <si>
    <t>KABELSKI RAZVOD</t>
  </si>
  <si>
    <t>(dobava in polaganje)</t>
  </si>
  <si>
    <t>Kabel EAY2Y-J 4x70+1,5 mm2, položen na peščeno posteljico oziroma uvlečen v kabelsko kanalizacijo</t>
  </si>
  <si>
    <t>KABELSKI RAZVOD skupaj :</t>
  </si>
  <si>
    <t>3.</t>
  </si>
  <si>
    <t>GRADBENA DELA</t>
  </si>
  <si>
    <t>izkop in zasutje stojnega mesta za temelj razdelilca</t>
  </si>
  <si>
    <t>izdelava betonske podloge za temelj razdelilca dim. 0,75x0,45x0,3 m</t>
  </si>
  <si>
    <t>izkop in zasutje jarka ktg. IV. globine 0.9 m in 0.3 m širine ter ponovna zatravitev oz. vrnitev v prvotno stanje</t>
  </si>
  <si>
    <t>obbetoniranje zaščitne cevi fi 110 mm na križanjih s povoznimi površinami</t>
  </si>
  <si>
    <t>tm</t>
  </si>
  <si>
    <t>cev zaščitna DWP 110 mm rdeča</t>
  </si>
  <si>
    <t>rezanje asflatnih površin širine 40cm, izkop in odstranitev ter po zasipu, utrditev terena in ponovno asfaltiranje</t>
  </si>
  <si>
    <t>zakoličba trase kablovoda</t>
  </si>
  <si>
    <t>opozorilni trak</t>
  </si>
  <si>
    <t>*</t>
  </si>
  <si>
    <t>gradbena dela usladiti z gradbenimi deli strojnih inštalacij</t>
  </si>
  <si>
    <t>GRADBENA DELA skupaj :</t>
  </si>
  <si>
    <t>4.</t>
  </si>
  <si>
    <t>OSTALI MATERIAL IN DELA</t>
  </si>
  <si>
    <t>(dobava in montaža)</t>
  </si>
  <si>
    <t>valjanec 25x4 mm</t>
  </si>
  <si>
    <t>križna sponka</t>
  </si>
  <si>
    <t>Izdelava samoskrčnih kabelskih končnikov za kabel iz PVC mase (4 x70 mm2), montaža kabelskih čevljev Al-Cu</t>
  </si>
  <si>
    <t>dvostranski priklop dovodnega kabla EAY2Y-J 4x70+1,5  mm² za napajanje razdelilca PS-PMO kpl. z drobnim materialom</t>
  </si>
  <si>
    <t>odvodnik prenapetosti razred I, MOSIPO 15/440 izvedba za montažo na NN drog</t>
  </si>
  <si>
    <t>dograditev varovalnega odklopnika MOSDORFER LTS00 komplet z vložki 3x80A</t>
  </si>
  <si>
    <t>vertikalna INOX zaščita za valjenec h=1,5m</t>
  </si>
  <si>
    <t>pritrdilni element valjenca na NN drog</t>
  </si>
  <si>
    <t>križna sponka INOX</t>
  </si>
  <si>
    <t>konzola</t>
  </si>
  <si>
    <t>odcepne sponke 70mm2</t>
  </si>
  <si>
    <t>ozemljitvena vrv 10 m</t>
  </si>
  <si>
    <t>mehanska zaščita kabla na NN drogu</t>
  </si>
  <si>
    <t>objemka za fiksiranje kabla na NN drog</t>
  </si>
  <si>
    <t>premaz za antikorozijsko zaščito</t>
  </si>
  <si>
    <t>OSTALI MATERIAL IN DELA skupaj :</t>
  </si>
  <si>
    <t>RAZDELILCI</t>
  </si>
  <si>
    <t>5.</t>
  </si>
  <si>
    <t>6.</t>
  </si>
  <si>
    <t>NEPREDVIDENA DELA  (5%)</t>
  </si>
  <si>
    <t>7.</t>
  </si>
  <si>
    <t>STROŠKI ZAVAROVANJA OPREME MED IZVAJANJEM DEL IN PO IZVEDBI DEL V GARANCIJSKEM ROKU</t>
  </si>
  <si>
    <t>8.</t>
  </si>
  <si>
    <t>NADZOR ELEKTRODISTRIBUCIJE IN STIKALNE MANIPULACIJE PRI PRIKLOPU OBJEKTA</t>
  </si>
  <si>
    <t>9.</t>
  </si>
  <si>
    <t>POVPREČNI STROŠKI PRIKLJUČEVANJA (ELEKTROENERGETSKI PRISPEVEK) 1x3x35 A varovalka, ostali odjem</t>
  </si>
  <si>
    <t>10.</t>
  </si>
  <si>
    <t>STROŠKI UREDITVE DOKUMENTACIJE ZA PRIKLJUČITEV NA EE OMREŽJE PO PREDHODNO PRIDOBLJENEM POOBLASTILU S STRANI INVESTITORJA</t>
  </si>
  <si>
    <t>11.</t>
  </si>
  <si>
    <t>PREGLED, PREIZKUS in MERITVE ZAŠČITE PROTI UDARU ELEKTRIČNEGA TOKA, IZOLACIJSKE TRDNOSTI KABELSKIH VODNIKOV, GALVANSKIH POVEZAV KOVINSKIH MAS IN  PONIKALNE UPORNOSTI OZEMLJITVE TER IZDAJA USTREZNE DOKUMENTACIJE V SKLADU S PREDPISI IN PROTOKOLI</t>
  </si>
  <si>
    <t>12.</t>
  </si>
  <si>
    <t>PROJEKTANTSKI NADZOR</t>
  </si>
  <si>
    <t>13.</t>
  </si>
  <si>
    <t xml:space="preserve">IZDELAVA NAČRTA PID </t>
  </si>
  <si>
    <t>S K U P A J (brez DDV)</t>
  </si>
  <si>
    <t>J) JAVNA RAZSVETLJAVA</t>
  </si>
  <si>
    <t>H) NOTRANJI ELEKTRO RAZVOD ČRPALIŠČA Č3</t>
  </si>
  <si>
    <t>I) NOTRANJI ELEKTRO RAZVOD ČRPALIŠČA Č5</t>
  </si>
  <si>
    <t>F) NN PRIKLJUČEK ČRPALIŠČA Č3</t>
  </si>
  <si>
    <t>G) NN PRIKLJUČEK ČRPALIŠČA Č5</t>
  </si>
  <si>
    <t>NN ELEKTRIČNI PRIKLJUČEK -ČRPALIŠČE  Č5</t>
  </si>
  <si>
    <t>varovalni element 00.ST6 kpl. z varovalkami  1x3x20A</t>
  </si>
  <si>
    <t>dograditev varovalnega odklopnika VL160/185/III v razdelilnik PS-RO3, komplet z varovalnimi vložki 63A in označitvijo</t>
  </si>
  <si>
    <t>POVPREČNI STROŠKI PRIKLJUČEVANJA (ELEKTROENERGETSKI PRISPEVEK) 1x3x20 A varovalka, ostali odjem</t>
  </si>
  <si>
    <t>prosto stoječa plastična omarica dim. 1000x1250x320, z visokim podstavkom, s strešico, ključavnico in z vgrajeno naslednjo opremo:</t>
  </si>
  <si>
    <t>glavno stikalo; preklopno mreža-0-agregat; 40A; z rdečim ročajem; 4 pol; 
kot npr. KG40A-K950- VE21</t>
  </si>
  <si>
    <t>instalacijski odklopnik 3f; C32A; 10kA 
(ožičeno po enopolni shemi)</t>
  </si>
  <si>
    <t>instalacijski odklopnik 3f; C6A; 10kA 
(ožičeno po enopolni shemi)</t>
  </si>
  <si>
    <t>KZS C16/30mA 
(ožičeno po enopolni shemi)</t>
  </si>
  <si>
    <t>instalacijski odklopnik 1f; C 2- 16A; 10kA 
(ožičeno po enopolni shemi)</t>
  </si>
  <si>
    <t>instalacijski odklopnik 2f; C 6A; 10kA 
(ožičeno po enopolni shemi)</t>
  </si>
  <si>
    <t>motorsko zaščitno stikalo 4-6.3A 3p, kot npr. GVRT10+11 4-6.3A</t>
  </si>
  <si>
    <t>samo vgradnja krmilno zaščitnega releja FPG 414</t>
  </si>
  <si>
    <t>odvodnik prenapetosti razred II; (8/20)µs; Uc=275V; Iskra zaščite ISPRO CR 160/275 4+0</t>
  </si>
  <si>
    <t>natičnica 400 V; 50 Hz; 32 A; 5pol; IP67 za priklop DEA</t>
  </si>
  <si>
    <t>vtičnica 230 V; 50 Hz; na DIN letev</t>
  </si>
  <si>
    <t xml:space="preserve">svetilka s stikalom in vtičnico 230 V; 50 Hz v razdelilcu </t>
  </si>
  <si>
    <t>grelec 100W za DIN letev</t>
  </si>
  <si>
    <t xml:space="preserve">ventilator s filtrom IP65 </t>
  </si>
  <si>
    <t>zračnik s filtrom</t>
  </si>
  <si>
    <t>končno stikalo na vratih 1xNO 1xNC</t>
  </si>
  <si>
    <t>termostat NC za gralec na DIN letev 0-60C</t>
  </si>
  <si>
    <t>termostat NO za ventilator na DIN letev 0-60C</t>
  </si>
  <si>
    <t>prenapetostna zaščita 
enakovredno kot npr.: Phoenix Contact MT-2PE-230VAC</t>
  </si>
  <si>
    <t>napetostni nadzorni rele  UR5P3011</t>
  </si>
  <si>
    <t>prenapetostna zaščita PZV 301 24VDC</t>
  </si>
  <si>
    <t>Tipka RUMENA 1NO, enakovredno kot npr. RMQ Titan M22 kpl z nosilcem oznake, adapterjem in stikalnim elementom, montaža na DIN letev</t>
  </si>
  <si>
    <t>Tipka ZELENA 1NO, enakovredno kot npr. RMQ Titan M22 kpl z nosilcem oznake, adapterjem in stikalnim elementom, montaža na DIN letev</t>
  </si>
  <si>
    <t>krmilno preklopno stikalo 0-1-2-3, 20A, 2p, pritrditev na letev</t>
  </si>
  <si>
    <t>krmilno stikalo 0-1, 25A, 1p, pritrditev na letev</t>
  </si>
  <si>
    <t>UPS brezprekinitveno napajanje 2200VA (1750W), On-line faze 1/1, dvojna pretvorba, RIELLO AROS Sentinel PRO 2200
kpl z relejna kartica za UPS, MULTICOM 382</t>
  </si>
  <si>
    <t xml:space="preserve">pomožni rele Schrack tip PT 570024 (24VDC); 6A; kpl s podnožjem in LED modulom </t>
  </si>
  <si>
    <t>pomožni rele Schrack tip PT 570524 (24 VAC) kpl s podnožjem in LED modulom</t>
  </si>
  <si>
    <t>stabiliziran usmernik  230VAC / 24VDC 5A</t>
  </si>
  <si>
    <t>transformator ločilni 230VAC/24VAC 100VA</t>
  </si>
  <si>
    <t>krmilnik z naslednjimi konfiguracijami kot npr.:</t>
  </si>
  <si>
    <t>krmilnik CYBRO-3-24 programski logični krmilnik, 24VDC napajanje, 12 digitalnih vhodov, 10 relejskih izhodov, 4 univerzalni vhodni izhod, 48 reže IEX-2, ethernet, 2 vhoda RS-232, USB</t>
  </si>
  <si>
    <t>GSM-1  
GSM modul v3.2, SMS / glas / GPRS s plc dostopom, 4x binarni / analogni vhod, 2x relejni izhod</t>
  </si>
  <si>
    <t>OP-2
IEX-2 modul, uporabniška plošča: LCD 2x16, 5 tipk</t>
  </si>
  <si>
    <t xml:space="preserve">izdelava aplikativne programske opreme za krmilnik
-  12x DI
-  5x DO
-  1x AI
</t>
  </si>
  <si>
    <t>izdelava SCADA aplikacije v nadzornem centru, prenos podatkov po GPRS povezavi, zagon in testiranje</t>
  </si>
  <si>
    <t>usposabljanje in izobraževanje upravljalca sistema ter testiranje in spuščanje v pogon</t>
  </si>
  <si>
    <t xml:space="preserve">PREHOD N--BNC S KABLOM 1M </t>
  </si>
  <si>
    <t xml:space="preserve">sponka VS 16mm2 </t>
  </si>
  <si>
    <t xml:space="preserve">sponka VS 6mm2 </t>
  </si>
  <si>
    <t xml:space="preserve">sponka VS 4mm2 </t>
  </si>
  <si>
    <t>letev pritrdilna DIN</t>
  </si>
  <si>
    <t>drobni in vezni instalacijski material</t>
  </si>
  <si>
    <t>RAZDELILEC skupaj:</t>
  </si>
  <si>
    <t>kabel NYY-J 4 x 10mm2</t>
  </si>
  <si>
    <t>kabel NYY-J 5 x 10mm2</t>
  </si>
  <si>
    <t>kabel H07RR 3x0,75 mm2 gumi</t>
  </si>
  <si>
    <t>žica H07V-K 16 mm2</t>
  </si>
  <si>
    <t>žica H07V-K 6 mm2</t>
  </si>
  <si>
    <t>KABELSKI RAZVOD skupaj:</t>
  </si>
  <si>
    <t>OSTALI ELEKTROINSTALACIJSKI MATERIAL in DELA</t>
  </si>
  <si>
    <t>cev Stigmaflex fi 75mm</t>
  </si>
  <si>
    <t>zaščitni trak (pozor elektrika)</t>
  </si>
  <si>
    <t>dobava in montaža končnega stikala za kontrolo vstopa</t>
  </si>
  <si>
    <t>dobava in montaža zvezdne merilne sonde PPI 100 EItra  komplet z tipskim kablom  15m</t>
  </si>
  <si>
    <t>polaganja tipskega kabla za priklop črpalk do 10m</t>
  </si>
  <si>
    <t>dobava in montaža nivojskih stikal hruška komplet s tipskim kablom 10m</t>
  </si>
  <si>
    <t xml:space="preserve">INOX zaščitna cev premera 0.5"-1";za zaščito kablov; komplet s pritrditvami </t>
  </si>
  <si>
    <t>kabelska polica PK 100 Rf komplet s spojnim in nosilnim materialom</t>
  </si>
  <si>
    <t>kabelska polica PK 50 Rf komplet s spojnim in nosilnim materialom</t>
  </si>
  <si>
    <t>inox objemke za pritrditev nivojne sonde</t>
  </si>
  <si>
    <t>Inox trak 30x3,5mm</t>
  </si>
  <si>
    <t>izdelava galvanskih spojev iz INOX materiala</t>
  </si>
  <si>
    <t>razvodnica DIP dodatne izenačitve potenciala</t>
  </si>
  <si>
    <t>križne sponke INOX</t>
  </si>
  <si>
    <t>armaturna sponka 
enakovredno kot npr.: Hermi - KON09</t>
  </si>
  <si>
    <t>premaz za antikorozijsko zaščito bitumen</t>
  </si>
  <si>
    <t xml:space="preserve">Cu pletenica 16 mm2; dolžine  l=100 cm, cpl s kabel čevlji, vijaki in podložkami </t>
  </si>
  <si>
    <t xml:space="preserve">cevna objemka iz INOX nerjaveče pločevine premera 2" - 5", cpl s kabel čevlji, vijaki in podložkami </t>
  </si>
  <si>
    <t>GPRS antena,
Siretta antena 2G (GSM / GPRS), 3G (UTMS), 4G (LTE) TANGO44 / 5M / LL / SMAM / S / S / 19 držalo, SMA skozi luknjo / privit in antensko zaščito ASP-01</t>
  </si>
  <si>
    <t>zatesnitev uvodov kablov v črpališče</t>
  </si>
  <si>
    <t>drobni montažni  material</t>
  </si>
  <si>
    <t>OSTALI MATERIAL in DELA skupaj:</t>
  </si>
  <si>
    <t>PRIKLOPI</t>
  </si>
  <si>
    <t>dvostranski priklop kabla 4x10mm2</t>
  </si>
  <si>
    <t>priklop črpalke 2,2 kW</t>
  </si>
  <si>
    <t>priklop nivojske sonde</t>
  </si>
  <si>
    <t>priklop plovno stikalo</t>
  </si>
  <si>
    <t>priklop končnega stikala</t>
  </si>
  <si>
    <t>PRIKLOPI skupaj:</t>
  </si>
  <si>
    <t>izdelava betonske podloge za temelj razdelilca dim. 1,0x1,0x0,3 m</t>
  </si>
  <si>
    <t>izkop in zasutje jarka globine 0.9 m in 0.3 m širine ter ponovna zatravitev oz. vrnitev v prvotno stanje</t>
  </si>
  <si>
    <t>RAZDELILEC</t>
  </si>
  <si>
    <t>MERITVE ZAŠČITE PROTI UDARU ELEKTRIČNEGA TOKA, IZOLACIJSKE TRDNOSTI KABELSKIH VODNIKOV, GALVANSKIH POVEZAV KOVINSKIH MAS IN PONIKALNE UPORNOSTI STRELOVODNE OZEMLJITVE IN IZDAJA USTREZNE DOKUMENTACIJE V SKLADU S PREDPISI IN PROTOKOLI</t>
  </si>
  <si>
    <t>GEODETSKI POSNETEK</t>
  </si>
  <si>
    <t>IZDELAVA PID</t>
  </si>
  <si>
    <t>ČRPALIŠČE Č3 - EI NOTRANJI RAZVOD</t>
  </si>
  <si>
    <t>motorsko zaščitno stikalo 9-14A 3p, kot npr. GVRT16+11 9-14A</t>
  </si>
  <si>
    <t>ČRPALIŠČE Č5 - EI NOTRANJI RAZVOD</t>
  </si>
  <si>
    <t>V./ Gradb. in obrt. dela</t>
  </si>
  <si>
    <t>VI./ Oprema ceste</t>
  </si>
  <si>
    <t>VII./ Tuje storitve</t>
  </si>
  <si>
    <t>11 3</t>
  </si>
  <si>
    <t>Obnova in zavarovanje zakoličbe objekta - zidu.</t>
  </si>
  <si>
    <t>11 4</t>
  </si>
  <si>
    <t>Postavitev in zavarovanje prečnega profila zidu</t>
  </si>
  <si>
    <t>Površinski izkop plodne zemljine – 1. kategorije – strojno z nakladanjem 
OPOMBA: Deponiranje izven gradbišča, za ponovno uporabo.</t>
  </si>
  <si>
    <t>21 4</t>
  </si>
  <si>
    <t>Izkopi za izvedbo podpornega zidu, širine dna do 1,0 m in globine do 2,0 m, v mehki kamnini z direktnim nakladanjem. 
OPOMBA: Izkopi za kamnito zložbo, v kampadah po 5 m</t>
  </si>
  <si>
    <t>Humusiranje brežin in zelenic v debelini 15 cm z dobavo in posejanjem tavnega semena in dodatka gnojila.
OPOMBA: Uporaba izkopane in deponirane plodne zemljine</t>
  </si>
  <si>
    <t>Zaščita brežine s kamnito zložbo, izvedeno s cementnim betonom (lomljenec fi 50 - 80 cm, beton C16/20)
OPOMBA: Vključno z vgradnjo izcednic, skladno z načrtom</t>
  </si>
  <si>
    <t>4.1 Površinsko odvodnjavanje</t>
  </si>
  <si>
    <t>41 1</t>
  </si>
  <si>
    <t>Utrditev jarka s kanaletami na stik iz cementnega betona, dolžine 100 cm in notranje širine dna kanalete  cm, na podložni plasti iz betona C12/15, debeli 10 cm
OPOMBA: Kanalete za krono kamnite zložbe</t>
  </si>
  <si>
    <t xml:space="preserve">Izdelava vzdolžne ali prečne drenaže, globine do 1,0 m, na pripravljeno podlago - glinen naboj ali beton, zasutje z enozrnatim prodcem in ovitjem v geotekstil.        </t>
  </si>
  <si>
    <t>PE - HD DD fi 110 mm</t>
  </si>
  <si>
    <t xml:space="preserve">Izdelava kanalizacije iz PVC cevi, SN 8, vključno s podložno plastjo iz cementnega betona, premera 25 cm, v globini do 1,0 m    </t>
  </si>
  <si>
    <t>Dobava in  montaža litoželeznega pokrova (D400 kN) premera 600 mm, na pripravljeni betonski venec cestnega požiralnika s čelnim vtokom, ali vtokom pod pokrov</t>
  </si>
  <si>
    <t>5.0 GRADBENA IN OBRTNIŠKA DELA</t>
  </si>
  <si>
    <t>5.1 Tesarska dela</t>
  </si>
  <si>
    <t>51 1</t>
  </si>
  <si>
    <t>Izdelava dvostranskega opaža za opaženje venca kamnite zložbe in razopaženje.
OPOMBA: Vključno z vgradnjo trikotnih zaključnih letvic</t>
  </si>
  <si>
    <t>5.2 Dela z jeklom za ojačitev</t>
  </si>
  <si>
    <t>52 1</t>
  </si>
  <si>
    <t>Dobava in postavitev rebrastih žic iz visokovrednega naravno trdega jekla 500 S, za enostavno ojačitev.</t>
  </si>
  <si>
    <t>fi 8</t>
  </si>
  <si>
    <t>fi 10</t>
  </si>
  <si>
    <t>fi 12</t>
  </si>
  <si>
    <t>5.3 Dela s cementnim betonom</t>
  </si>
  <si>
    <t>53 1</t>
  </si>
  <si>
    <t>Dobava in vgraditev cementnega betona C25/30 v prerez do 0,15 m3/m2-m1</t>
  </si>
  <si>
    <t>GRADBENA IN OBRTNIŠKA DELA SKUPAJ:</t>
  </si>
  <si>
    <t>6.0 OPREMA CEST</t>
  </si>
  <si>
    <t>6.1 Pokončna oprema cest</t>
  </si>
  <si>
    <t>Izdelava temelja iz cementnega betona C 12/15, globine 80 cm, premera 30 cm</t>
  </si>
  <si>
    <t>Dobava in vgraditev stebrička za prometni znak iz vroče cinkane jeklene cevi s premerom 64 mm, dolge 3500 mm</t>
  </si>
  <si>
    <t>Dobava in pritrditev prometnega znaka iz Al pločevine z odsevno folijo. S koeficientom retrorefleksije RA2. Pravokotni znak dimenzije 400 x 400, po naročilu, skladno z načrtom!</t>
  </si>
  <si>
    <t xml:space="preserve">Dobava in pritrditev okroglega prometnega znaka iz Al pločevine z odsevno folijo, premera 400 mm. S koeficientom retrorefleksije RA2. </t>
  </si>
  <si>
    <t>6.2 Označbe na voziščih</t>
  </si>
  <si>
    <t>Izdelava tankoslojne vzdolžne označbe na vozišču z enokomponentno belo barvo, vključno 250 g/m2 posipa z drobci / kroglicami stekla, strojno, debelina plasti suhe snovi 250 µm, širina črte 10 cm</t>
  </si>
  <si>
    <t>62 2</t>
  </si>
  <si>
    <t>Doplačilo za izdelavo prekinjenih vzdolžnih označb na vozišču, širina črte 10 cm</t>
  </si>
  <si>
    <t>OPREMA CEST SKUPAJ:</t>
  </si>
  <si>
    <t>79 3</t>
  </si>
  <si>
    <t>Geotehnični nadzor v času gradnje</t>
  </si>
  <si>
    <t>79 4</t>
  </si>
  <si>
    <t>Nadzor varnostnega inženirja</t>
  </si>
  <si>
    <t>79 5</t>
  </si>
  <si>
    <t>Izdelava geodetskega načrta izvedenih del</t>
  </si>
  <si>
    <t>79 6</t>
  </si>
  <si>
    <t>Zakoličba obstoječih komunalnih vodov</t>
  </si>
  <si>
    <t>gradbena in obrtniška dela</t>
  </si>
  <si>
    <t>oprema cest</t>
  </si>
  <si>
    <t>VII.</t>
  </si>
  <si>
    <t>K) SOPOLAGANJE ZA POZNEJŠO VGRADNJO OPTIKE</t>
  </si>
  <si>
    <t>SOPOLAGANJE ZA POZNEJŠO VGRADNJO OPTIKE NA TRASAH KOMUNALNIH KANALOV</t>
  </si>
  <si>
    <t>OPOMBA: Vsa potrebna preddela so zajeta v preddelih posameznih komunalnih kanalov in rekonstrukcije ceste. Zaradi sopolaganja je predvidena vgradnja v isti zemeljski jarek, sočasno z izgradnjo komunalnega kanala.</t>
  </si>
  <si>
    <t>OPOMBA: Vsa potrebna zemeljska dela so zajeta v zemeljskih delih posameznih komunalnih kanalov. Zaradi sopolaganja je predvidena vgradnja v isti zemeljski jarek, sočasno z izgradnjo komunalnega kanala.</t>
  </si>
  <si>
    <r>
      <rPr>
        <b/>
        <sz val="10"/>
        <rFont val="Calibri"/>
        <family val="2"/>
        <charset val="238"/>
      </rPr>
      <t>Sopolaganje za poznejšo vgradnjo optike:</t>
    </r>
    <r>
      <rPr>
        <sz val="10"/>
        <rFont val="Calibri"/>
        <family val="2"/>
        <charset val="238"/>
      </rPr>
      <t xml:space="preserve">
- Obnovitev zakoličbene osi trase z zavarovanjem zakoličene osi,
- dobava in polaganje</t>
    </r>
    <r>
      <rPr>
        <b/>
        <sz val="10"/>
        <rFont val="Calibri"/>
        <family val="2"/>
        <charset val="238"/>
      </rPr>
      <t xml:space="preserve"> zaščitne fleksibilne PEHD cevi DN 110</t>
    </r>
    <r>
      <rPr>
        <sz val="10"/>
        <rFont val="Calibri"/>
        <family val="2"/>
        <charset val="238"/>
      </rPr>
      <t xml:space="preserve">, zunaj rebraste, znotraj gladke. Temenska togost 750N. Spoji izvedeni s tipskimi spojkami. Izvedene po standardu SIST EN61386-24,
- dobava in polaganje </t>
    </r>
    <r>
      <rPr>
        <b/>
        <sz val="10"/>
        <rFont val="Calibri"/>
        <family val="2"/>
        <charset val="238"/>
      </rPr>
      <t>opozorilnega traku</t>
    </r>
    <r>
      <rPr>
        <sz val="10"/>
        <rFont val="Calibri"/>
        <family val="2"/>
        <charset val="238"/>
      </rPr>
      <t xml:space="preserve"> "Optični kabel", 30cm nad temenom zaščitne cevi,
- dobava in vgradnja</t>
    </r>
    <r>
      <rPr>
        <b/>
        <sz val="10"/>
        <rFont val="Calibri"/>
        <family val="2"/>
        <charset val="238"/>
      </rPr>
      <t xml:space="preserve"> revizijskih jaškov</t>
    </r>
    <r>
      <rPr>
        <sz val="10"/>
        <rFont val="Calibri"/>
        <family val="2"/>
        <charset val="238"/>
      </rPr>
      <t xml:space="preserve"> iz BC FI80/ 100 cm vključno s potrebnimi dodatnimi zemeljskimi izkopi na mestih jaškov in odvozom odvišnega materiala, z obsutjem, obbetoniranjem, izvedbo AB venca in LTŽ pokrovom za vgradnjo v cesto D400 (jaški se vgradijo na največ 100 m medsebojne razdalje),
- geodetski posnetek izvedenega stanja in izdelava geodetskega načrta za vpis v GJI,
- izvedba po predhodnih navodilih upravljavca omrežja,
- po trasah komunalnih kanalov:</t>
    </r>
  </si>
  <si>
    <t>Sopolaganje ob K4.</t>
  </si>
  <si>
    <t>Sopolaganje ob K4.1</t>
  </si>
  <si>
    <t>Sopolaganje ob K4.1.1</t>
  </si>
  <si>
    <t>Sopolaganje ob K4.2</t>
  </si>
  <si>
    <t>Sopolaganje ob K4.3</t>
  </si>
  <si>
    <t>Sopolaganje ob K4.4</t>
  </si>
  <si>
    <t>Sopolaganje ob K4.5 - tlačni</t>
  </si>
  <si>
    <t>Sopolaganje ob K4.6</t>
  </si>
  <si>
    <t>Sopolaganje ob HP na K4.6</t>
  </si>
  <si>
    <t>Sopolaganje ob HPK 36 na K4.1.1</t>
  </si>
  <si>
    <t>OPOMBA: Vsa potrebna ostala dela so zajeta v ostalih delih posameznih komunalnih kanalov in rekonstrukcije ceste. Zaradi sopolaganja je predvidena vgradnja v isti zemeljski jarek, sočasno z izgradnjo komunalnega kanala.</t>
  </si>
  <si>
    <r>
      <t xml:space="preserve">SKUPNA REKAPITULACIJA  -  </t>
    </r>
    <r>
      <rPr>
        <b/>
        <i/>
        <sz val="10"/>
        <color indexed="30"/>
        <rFont val="Calibri"/>
        <family val="2"/>
        <charset val="238"/>
        <scheme val="minor"/>
      </rPr>
      <t>SOPOLAGANJE ZA OPTIKO</t>
    </r>
  </si>
  <si>
    <t>REKAPITULACIJA - LOČEN PRIKAZ UPRAVIČENIH IN NEUPRAVIČENIH STROŠKOV</t>
  </si>
  <si>
    <t>1 - UPRAVIČENI STROŠKI</t>
  </si>
  <si>
    <t>K4</t>
  </si>
  <si>
    <t>tlačni vod 2</t>
  </si>
  <si>
    <t>podvrtavanje Savinje</t>
  </si>
  <si>
    <t>K4.1</t>
  </si>
  <si>
    <t>K4.1.1</t>
  </si>
  <si>
    <t>K4.1.2</t>
  </si>
  <si>
    <t>K4.2</t>
  </si>
  <si>
    <t>K4.3</t>
  </si>
  <si>
    <t>K4.4</t>
  </si>
  <si>
    <t>K4.5</t>
  </si>
  <si>
    <t>K4.6</t>
  </si>
  <si>
    <t>K4.5- tlačni</t>
  </si>
  <si>
    <t>Črpališče Č3 vključno z notranjim razvodom instalacij</t>
  </si>
  <si>
    <t>Črpališče Č5 vključno z notranjim razvodom instalacij</t>
  </si>
  <si>
    <t>NN priključek črpališča Č3</t>
  </si>
  <si>
    <t>NN priključek črpališča Č5</t>
  </si>
  <si>
    <t>SKUPAJ - UPRAVIČENI STROŠKI</t>
  </si>
  <si>
    <t>2 - NEUPRAVIČENI STROŠKI</t>
  </si>
  <si>
    <t>B) PADAVINSKA KANALIZACIJA</t>
  </si>
  <si>
    <t>C) VODOVOD</t>
  </si>
  <si>
    <t>D) REKONSTRUKCIJA CESTE</t>
  </si>
  <si>
    <t>E) JAVNA RAZSVETLJAVA</t>
  </si>
  <si>
    <t>F) SOPOLAGANJE ZA POZNEJŠO VGRADNJO OPTIKE</t>
  </si>
  <si>
    <t>SKUPAJ - NEUPRAVIČENI STROŠKI</t>
  </si>
  <si>
    <t>Nastavki za hišne priključke</t>
  </si>
  <si>
    <t>A) KANALIZACIJA - HIŠNA ČRPALIŠČA</t>
  </si>
  <si>
    <t>KANALIZACIJA - HIŠNA ČRPALIŠČA (HPK 5, 15, 19)</t>
  </si>
  <si>
    <t>Obnovitev zakoličbene osi trase nastavkov hišnih priključkov (HP) z zavarovanjem zakoličene osi.</t>
  </si>
  <si>
    <t>Izvedba priključka cevi tlačnega voda na revizijske PP jaške nastavkov HP s kronsko navrtavo in gumi tesnilom:</t>
  </si>
  <si>
    <r>
      <t xml:space="preserve">Dobava in vgradnja prefabriciranega PE črpališča odpadnih voda:
- vključno s potrebnimi dodatnimi zemeljskimi deli za vgradnjo črpališča,
- vsa potrebna tehnična oprema za delovanje črpališča,
- z enojno črpalko, enofazna, 230 V, varovalka 16A,
- višina črpanja do cca 5 m (odvisno od končne trase),
- dolžina črpanja do cca 50 m (odvisno od končne trase),
- mehanizem vodil za dvig črpalke iz jaška do višine terena,
- krmilna enota,
- signalni sistem za opozarjanje nedelovanja črpalke,
- zunanja samostoječa omara na podstavku za vgradnjo krmilne enote vključno s temeljno ploščo, po navodilih izbranega proizvajalca črpalne opreme,
- tipski elementi proizvajalca, nastavkov za potrebno nadvišanje jaška do potrebne višine končnega terena,
- potreben drobni material, fitingi in izvedba vgradnje in montaže priklopa dovodnega gravitacijskega voda iz objekta in odvodnega tlačnega voda,
- končni pokrov črpalnega jaška v zelenici, primeren za obremenitveni razred A15 (po SIST EN 1433:2005),
- vgradnja jaška v gradbeno jamo in obsutje po navodilih izbranega proizvajalca črpalnega jaška,
- priklop vseh naprav črpališča na napajlni elektro kabel in zagon sistema.
</t>
    </r>
    <r>
      <rPr>
        <b/>
        <sz val="10"/>
        <rFont val="Calibri"/>
        <family val="2"/>
        <charset val="238"/>
      </rPr>
      <t>OPOMBA: dovodni elektro napajalni kabel črpališča ni zajet, predhodno ga pripravi uporabnik iz svojega objekta do mesta črpališča po navodilih izbranega proizvajalca črpalne opreme!</t>
    </r>
  </si>
  <si>
    <t>Dobava, polaganje in montaža PE tlačne kanalizacijske cevi DN40, PE HD 50 × 4,6 mm, v zaščitni cevi PE100. Pred izvedbo cev preveri in določi izbrani proizvajalec črpališča glede na končno traso in črpalko. 
Vključno z vsemi tesnili in fazonskimi kosi; horizontalna tlačna fekalna kanalizacija. 
Vgradnja zaključnega usmerjevalnega kolena na koncu tlačnega voda, v smeri toka javne kanalizacije v javnem fekalnem jašku po navodilu upravitelja kanalizacije.</t>
  </si>
  <si>
    <t>Preizkus vodotesnosti tlačnega voda</t>
  </si>
  <si>
    <t>Preizkus vodotesnosti komapktnih črpalnih jaškov</t>
  </si>
  <si>
    <r>
      <t xml:space="preserve">SKUPNA REKAPITULACIJA  -  </t>
    </r>
    <r>
      <rPr>
        <b/>
        <i/>
        <sz val="10"/>
        <color rgb="FF0070C0"/>
        <rFont val="Calibri"/>
        <family val="2"/>
        <charset val="238"/>
        <scheme val="minor"/>
      </rPr>
      <t>HIŠNA ČRPALIŠČA (HPK 5, 15, 19)</t>
    </r>
  </si>
  <si>
    <t>KANALIZACIJA - NASTAVKI ZA HP na kanalih K4, K4.1, K4.1.1, K4.2, K4.3, K4.4, K4.5</t>
  </si>
  <si>
    <r>
      <rPr>
        <b/>
        <sz val="10"/>
        <rFont val="Calibri"/>
        <family val="2"/>
        <charset val="238"/>
        <scheme val="minor"/>
      </rPr>
      <t>Podbijanje pod betonskim podstavkom</t>
    </r>
    <r>
      <rPr>
        <sz val="10"/>
        <rFont val="Calibri"/>
        <family val="2"/>
        <charset val="238"/>
        <scheme val="minor"/>
      </rPr>
      <t xml:space="preserve"> zunanje ograje ali točkovno temeljeno ograjo, za izvedbo novih nastavkov hišnih priključkov.</t>
    </r>
  </si>
  <si>
    <r>
      <t xml:space="preserve">SKUPNA REKAPITULACIJA  -  </t>
    </r>
    <r>
      <rPr>
        <b/>
        <i/>
        <sz val="10"/>
        <color rgb="FF0070C0"/>
        <rFont val="Calibri"/>
        <family val="2"/>
        <charset val="238"/>
        <scheme val="minor"/>
      </rPr>
      <t>NASTAVKI ZA HP KANALIZACIJA</t>
    </r>
  </si>
  <si>
    <t>KANALIZACIJA - NASTAVKI ZA HP na kanalu K4.6</t>
  </si>
  <si>
    <r>
      <t xml:space="preserve">SKUPNA REKAPITULACIJA  -  </t>
    </r>
    <r>
      <rPr>
        <b/>
        <i/>
        <sz val="10"/>
        <color rgb="FF0070C0"/>
        <rFont val="Calibri"/>
        <family val="2"/>
        <charset val="238"/>
        <scheme val="minor"/>
      </rPr>
      <t>NASTAVKI ZA HIŠNE PRIKLJUČKE KANALIZACIJA NA K4.6</t>
    </r>
  </si>
  <si>
    <t>KANALIZACIJA - NASTAVEK ZA HIŠNI PRIKLJUČEK HPK 36 na kanalu K4.1.1</t>
  </si>
  <si>
    <r>
      <t xml:space="preserve">SKUPNA REKAPITULACIJA  -  </t>
    </r>
    <r>
      <rPr>
        <b/>
        <i/>
        <sz val="10"/>
        <color rgb="FF0070C0"/>
        <rFont val="Calibri"/>
        <family val="2"/>
        <charset val="238"/>
        <scheme val="minor"/>
      </rPr>
      <t>NASTAVEK ZA HIŠNI PRIKLJUČEK KANALIZACIJA HPK 36 NA K4.1.1</t>
    </r>
  </si>
  <si>
    <t>Podbijanje pod betonskim/ kamnitim podstavkom zunanje ograje ali točkovno temeljeno ograjo ali škarpo, za izvedbo novih nastavkov hišnih priključkov.</t>
  </si>
  <si>
    <t>Izvedba priključka cevi PVC DN 160 nastavkov komunalnih hišnih priključkov, na  glavni kanal (na revizijske jaške oziroma direktno na cev).</t>
  </si>
  <si>
    <t>Upoštevano v popisu nast. kom. hišnih priklj.</t>
  </si>
  <si>
    <t>POPIS DEL - SKLOP A: Strmca</t>
  </si>
  <si>
    <t>- popust</t>
  </si>
  <si>
    <t>SKUPAJ S POPUSTOM brez DDV</t>
  </si>
  <si>
    <t>+ DDV</t>
  </si>
  <si>
    <t>SKUPAJ VREDNOST DEL z DDV</t>
  </si>
  <si>
    <t xml:space="preserve">PRIPRAVA DELA IN TRANSPORT (5%) </t>
  </si>
  <si>
    <t>PRIPRAVA DELA IN TRANSPORT (5%)</t>
  </si>
  <si>
    <t>NEPREDVIDENA DELA poz. 1- 5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</si>
</sst>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7" formatCode="#,##0.00\ &quot;€&quot;;\-#,##0.00\ &quot;€&quot;"/>
    <numFmt numFmtId="44" formatCode="_-* #,##0.00\ &quot;€&quot;_-;\-* #,##0.00\ &quot;€&quot;_-;_-* &quot;-&quot;??\ &quot;€&quot;_-;_-@_-"/>
    <numFmt numFmtId="164" formatCode="_-* #,##0.00_-;\-* #,##0.00_-;_-* &quot;-&quot;??_-;_-@_-"/>
    <numFmt numFmtId="165" formatCode="_-* #,##0.00\ &quot;SIT&quot;_-;\-* #,##0.00\ &quot;SIT&quot;_-;_-* &quot;-&quot;??\ &quot;SIT&quot;_-;_-@_-"/>
    <numFmt numFmtId="166" formatCode="_-* #,##0.00\ _S_I_T_-;\-* #,##0.00\ _S_I_T_-;_-* &quot;-&quot;??\ _S_I_T_-;_-@_-"/>
    <numFmt numFmtId="167" formatCode="General_)"/>
    <numFmt numFmtId="168" formatCode="#,##0.00\ _S_I_T"/>
    <numFmt numFmtId="169" formatCode="_-* #,##0.00\ _S_I_T_-;\-* #,##0.00\ _S_I_T_-;_-* \-??\ _S_I_T_-;_-@_-"/>
    <numFmt numFmtId="170" formatCode="#,##0.00\ &quot;SIT&quot;;\-#,##0.00\ &quot;SIT&quot;"/>
    <numFmt numFmtId="171" formatCode="0.0"/>
    <numFmt numFmtId="172" formatCode="_-* #,##0.00\ [$EUR]_-;\-* #,##0.00\ [$EUR]_-;_-* &quot;-&quot;??\ [$EUR]_-;_-@_-"/>
    <numFmt numFmtId="173" formatCode="#,##0.00_ ;\-#,##0.00\ "/>
    <numFmt numFmtId="174" formatCode="#,##0.00\ &quot;€&quot;"/>
    <numFmt numFmtId="175" formatCode="#,##0.000"/>
    <numFmt numFmtId="176" formatCode="#,##0.00\ [$€-1]"/>
    <numFmt numFmtId="177" formatCode="0.#"/>
    <numFmt numFmtId="178" formatCode="0."/>
    <numFmt numFmtId="179" formatCode="0.##"/>
  </numFmts>
  <fonts count="104">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0"/>
      <name val="Arial"/>
      <family val="2"/>
      <charset val="238"/>
    </font>
    <font>
      <sz val="12"/>
      <name val="Courier"/>
      <family val="1"/>
      <charset val="238"/>
    </font>
    <font>
      <sz val="10"/>
      <name val="Arial CE"/>
      <family val="2"/>
      <charset val="238"/>
    </font>
    <font>
      <sz val="10"/>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CE"/>
    </font>
    <font>
      <sz val="11"/>
      <name val="Times New Roman CE"/>
      <charset val="238"/>
    </font>
    <font>
      <sz val="12"/>
      <name val="Times New Roman"/>
      <family val="1"/>
      <charset val="238"/>
    </font>
    <font>
      <sz val="12"/>
      <name val="Courier"/>
      <charset val="238"/>
    </font>
    <font>
      <sz val="10"/>
      <name val="Century Gothic CE"/>
      <family val="2"/>
      <charset val="238"/>
    </font>
    <font>
      <sz val="10"/>
      <name val="Arial"/>
      <family val="2"/>
      <charset val="238"/>
    </font>
    <font>
      <sz val="11"/>
      <name val="Arial"/>
      <family val="2"/>
      <charset val="238"/>
    </font>
    <font>
      <sz val="12"/>
      <name val="Arial"/>
      <family val="2"/>
      <charset val="238"/>
    </font>
    <font>
      <b/>
      <sz val="10"/>
      <name val="Calibri"/>
      <family val="2"/>
      <charset val="238"/>
    </font>
    <font>
      <sz val="10"/>
      <name val="Calibri"/>
      <family val="2"/>
      <charset val="238"/>
    </font>
    <font>
      <vertAlign val="superscript"/>
      <sz val="10"/>
      <name val="Calibri"/>
      <family val="2"/>
      <charset val="238"/>
    </font>
    <font>
      <b/>
      <i/>
      <sz val="10"/>
      <name val="Calibri"/>
      <family val="2"/>
      <charset val="238"/>
    </font>
    <font>
      <i/>
      <sz val="10"/>
      <name val="Calibri"/>
      <family val="2"/>
      <charset val="238"/>
    </font>
    <font>
      <sz val="10"/>
      <name val="Calibri"/>
      <family val="2"/>
      <charset val="238"/>
      <scheme val="minor"/>
    </font>
    <font>
      <sz val="10"/>
      <color theme="0" tint="-0.34998626667073579"/>
      <name val="Calibri"/>
      <family val="2"/>
      <charset val="238"/>
    </font>
    <font>
      <sz val="11"/>
      <color theme="0" tint="-0.34998626667073579"/>
      <name val="Arial"/>
      <family val="2"/>
      <charset val="238"/>
    </font>
    <font>
      <b/>
      <sz val="10"/>
      <name val="Calibri"/>
      <family val="2"/>
      <charset val="238"/>
      <scheme val="minor"/>
    </font>
    <font>
      <i/>
      <sz val="10"/>
      <name val="Calibri"/>
      <family val="2"/>
      <charset val="238"/>
      <scheme val="minor"/>
    </font>
    <font>
      <b/>
      <i/>
      <sz val="10"/>
      <name val="Calibri"/>
      <family val="2"/>
      <charset val="238"/>
      <scheme val="minor"/>
    </font>
    <font>
      <b/>
      <i/>
      <sz val="10"/>
      <color theme="1"/>
      <name val="Calibri"/>
      <family val="2"/>
      <charset val="238"/>
      <scheme val="minor"/>
    </font>
    <font>
      <b/>
      <i/>
      <sz val="10"/>
      <color rgb="FF0070C0"/>
      <name val="Calibri"/>
      <family val="2"/>
      <charset val="238"/>
      <scheme val="minor"/>
    </font>
    <font>
      <sz val="10"/>
      <color rgb="FFF4FFB1"/>
      <name val="Calibri"/>
      <family val="2"/>
      <charset val="238"/>
    </font>
    <font>
      <b/>
      <sz val="11"/>
      <name val="Calibri"/>
      <family val="2"/>
      <charset val="238"/>
    </font>
    <font>
      <b/>
      <sz val="11"/>
      <name val="Calibri"/>
      <family val="2"/>
      <charset val="238"/>
      <scheme val="minor"/>
    </font>
    <font>
      <sz val="11"/>
      <name val="Calibri"/>
      <family val="2"/>
      <charset val="238"/>
      <scheme val="minor"/>
    </font>
    <font>
      <b/>
      <sz val="11"/>
      <color rgb="FFFFFF00"/>
      <name val="Arial"/>
      <family val="2"/>
      <charset val="238"/>
    </font>
    <font>
      <b/>
      <sz val="10"/>
      <color rgb="FFFFFF00"/>
      <name val="Arial"/>
      <family val="2"/>
      <charset val="238"/>
    </font>
    <font>
      <b/>
      <sz val="11"/>
      <color rgb="FF7030A0"/>
      <name val="Arial"/>
      <family val="2"/>
      <charset val="238"/>
    </font>
    <font>
      <b/>
      <sz val="10"/>
      <color rgb="FF7030A0"/>
      <name val="Arial"/>
      <family val="2"/>
      <charset val="238"/>
    </font>
    <font>
      <i/>
      <sz val="8"/>
      <name val="Arial"/>
      <family val="2"/>
      <charset val="238"/>
    </font>
    <font>
      <b/>
      <u/>
      <sz val="10"/>
      <name val="Calibri"/>
      <family val="2"/>
      <charset val="238"/>
      <scheme val="minor"/>
    </font>
    <font>
      <b/>
      <i/>
      <sz val="10"/>
      <color indexed="30"/>
      <name val="Calibri"/>
      <family val="2"/>
      <charset val="238"/>
      <scheme val="minor"/>
    </font>
    <font>
      <sz val="10"/>
      <name val="Arial"/>
      <family val="2"/>
      <charset val="238"/>
    </font>
    <font>
      <sz val="8"/>
      <name val="Arial"/>
      <family val="2"/>
      <charset val="238"/>
    </font>
    <font>
      <b/>
      <sz val="13"/>
      <name val="Calibri"/>
      <family val="2"/>
      <charset val="238"/>
      <scheme val="minor"/>
    </font>
    <font>
      <b/>
      <sz val="12"/>
      <name val="Calibri"/>
      <family val="2"/>
      <charset val="238"/>
      <scheme val="minor"/>
    </font>
    <font>
      <b/>
      <i/>
      <sz val="11"/>
      <name val="Calibri"/>
      <family val="2"/>
      <charset val="238"/>
      <scheme val="minor"/>
    </font>
    <font>
      <b/>
      <sz val="11"/>
      <name val="Arial CE"/>
      <family val="2"/>
      <charset val="238"/>
    </font>
    <font>
      <sz val="11"/>
      <name val="Arial CE"/>
      <family val="2"/>
      <charset val="238"/>
    </font>
    <font>
      <sz val="10"/>
      <name val="Tahoma"/>
      <family val="2"/>
    </font>
    <font>
      <sz val="10"/>
      <color theme="1"/>
      <name val="Calibri"/>
      <family val="2"/>
      <charset val="238"/>
      <scheme val="minor"/>
    </font>
    <font>
      <sz val="10"/>
      <color rgb="FFFF0000"/>
      <name val="Calibri"/>
      <family val="2"/>
      <charset val="238"/>
      <scheme val="minor"/>
    </font>
    <font>
      <b/>
      <sz val="10"/>
      <color theme="1"/>
      <name val="Calibri"/>
      <family val="2"/>
      <charset val="238"/>
      <scheme val="minor"/>
    </font>
    <font>
      <sz val="11"/>
      <name val="Garamond"/>
      <family val="1"/>
      <charset val="238"/>
    </font>
    <font>
      <b/>
      <sz val="12"/>
      <color rgb="FFFFFF00"/>
      <name val="Calibri"/>
      <family val="2"/>
      <charset val="238"/>
      <scheme val="minor"/>
    </font>
    <font>
      <b/>
      <sz val="12"/>
      <name val="Calibri"/>
      <family val="2"/>
      <charset val="238"/>
    </font>
    <font>
      <b/>
      <u/>
      <sz val="10"/>
      <name val="Calibri"/>
      <family val="2"/>
      <charset val="238"/>
    </font>
    <font>
      <b/>
      <sz val="10"/>
      <color rgb="FFFF0000"/>
      <name val="Calibri"/>
      <family val="2"/>
      <charset val="238"/>
    </font>
    <font>
      <b/>
      <i/>
      <u/>
      <sz val="10"/>
      <name val="Calibri"/>
      <family val="2"/>
      <charset val="238"/>
    </font>
    <font>
      <b/>
      <sz val="18"/>
      <name val="Calibri"/>
      <family val="2"/>
      <charset val="238"/>
      <scheme val="minor"/>
    </font>
    <font>
      <b/>
      <i/>
      <sz val="10"/>
      <name val="Arial CE"/>
      <charset val="238"/>
    </font>
    <font>
      <b/>
      <i/>
      <sz val="10"/>
      <name val="Tahoma"/>
      <family val="2"/>
      <charset val="238"/>
    </font>
    <font>
      <b/>
      <i/>
      <sz val="10"/>
      <color rgb="FFFF0000"/>
      <name val="Calibri"/>
      <family val="2"/>
      <charset val="238"/>
    </font>
    <font>
      <b/>
      <i/>
      <u/>
      <sz val="12"/>
      <name val="Calibri"/>
      <family val="2"/>
      <charset val="238"/>
    </font>
    <font>
      <sz val="10"/>
      <color rgb="FFFF0000"/>
      <name val="Arial"/>
      <family val="2"/>
      <charset val="238"/>
    </font>
    <font>
      <b/>
      <sz val="10"/>
      <color rgb="FFFF0000"/>
      <name val="Arial"/>
      <family val="2"/>
      <charset val="238"/>
    </font>
    <font>
      <b/>
      <sz val="10"/>
      <name val="Arial"/>
      <family val="2"/>
      <charset val="238"/>
    </font>
    <font>
      <sz val="10"/>
      <color indexed="8"/>
      <name val="Arial"/>
      <family val="2"/>
      <charset val="238"/>
    </font>
    <font>
      <b/>
      <i/>
      <sz val="10"/>
      <name val="Arial"/>
      <family val="2"/>
      <charset val="238"/>
    </font>
    <font>
      <b/>
      <i/>
      <sz val="10"/>
      <name val="Arial CE"/>
      <family val="2"/>
      <charset val="238"/>
    </font>
    <font>
      <b/>
      <i/>
      <sz val="11"/>
      <name val="Arial"/>
      <family val="2"/>
      <charset val="238"/>
    </font>
    <font>
      <b/>
      <sz val="8"/>
      <name val="Arial"/>
      <family val="2"/>
      <charset val="238"/>
    </font>
    <font>
      <b/>
      <sz val="9"/>
      <name val="Arial"/>
      <family val="2"/>
      <charset val="238"/>
    </font>
    <font>
      <sz val="11"/>
      <name val="Times New Roman"/>
      <family val="1"/>
      <charset val="238"/>
    </font>
    <font>
      <i/>
      <sz val="10"/>
      <name val="Arial"/>
      <family val="2"/>
      <charset val="238"/>
    </font>
    <font>
      <b/>
      <sz val="12"/>
      <name val="Arial"/>
      <family val="2"/>
      <charset val="238"/>
    </font>
    <font>
      <b/>
      <sz val="11"/>
      <name val="Arial"/>
      <family val="2"/>
      <charset val="238"/>
    </font>
    <font>
      <b/>
      <sz val="10"/>
      <name val="Arial"/>
      <family val="2"/>
    </font>
    <font>
      <sz val="10"/>
      <color theme="0"/>
      <name val="Arial"/>
      <family val="2"/>
    </font>
    <font>
      <sz val="8"/>
      <name val="Arial CE"/>
      <family val="2"/>
      <charset val="238"/>
    </font>
    <font>
      <b/>
      <sz val="10"/>
      <color theme="0"/>
      <name val="Arial"/>
      <family val="2"/>
    </font>
    <font>
      <b/>
      <sz val="14"/>
      <color rgb="FF0070C0"/>
      <name val="Calibri"/>
      <family val="2"/>
      <charset val="238"/>
      <scheme val="minor"/>
    </font>
    <font>
      <b/>
      <sz val="11"/>
      <color rgb="FF0070C0"/>
      <name val="Calibri"/>
      <family val="2"/>
      <charset val="238"/>
      <scheme val="minor"/>
    </font>
    <font>
      <b/>
      <u/>
      <sz val="14"/>
      <color rgb="FF0070C0"/>
      <name val="Calibri"/>
      <family val="2"/>
      <charset val="238"/>
      <scheme val="minor"/>
    </font>
    <font>
      <b/>
      <u/>
      <sz val="18"/>
      <name val="Calibri"/>
      <family val="2"/>
      <charset val="238"/>
      <scheme val="minor"/>
    </font>
    <font>
      <b/>
      <sz val="10"/>
      <color theme="1"/>
      <name val="Arial"/>
      <family val="2"/>
    </font>
    <font>
      <sz val="10"/>
      <color theme="1"/>
      <name val="Arial"/>
      <family val="2"/>
    </font>
  </fonts>
  <fills count="35">
    <fill>
      <patternFill patternType="none"/>
    </fill>
    <fill>
      <patternFill patternType="gray125"/>
    </fill>
    <fill>
      <patternFill patternType="solid">
        <fgColor indexed="2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4FFB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rgb="FFFFFFCC"/>
      </patternFill>
    </fill>
    <fill>
      <patternFill patternType="solid">
        <fgColor theme="0"/>
        <bgColor indexed="64"/>
      </patternFill>
    </fill>
    <fill>
      <patternFill patternType="solid">
        <fgColor rgb="FFCCECFF"/>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rgb="FFFFFF00"/>
        <bgColor indexed="64"/>
      </patternFill>
    </fill>
  </fills>
  <borders count="9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medium">
        <color indexed="64"/>
      </left>
      <right/>
      <top/>
      <bottom/>
      <diagonal/>
    </border>
    <border>
      <left style="medium">
        <color indexed="64"/>
      </left>
      <right style="thin">
        <color indexed="64"/>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style="hair">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hair">
        <color indexed="64"/>
      </bottom>
      <diagonal/>
    </border>
    <border>
      <left/>
      <right style="medium">
        <color indexed="64"/>
      </right>
      <top/>
      <bottom style="double">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medium">
        <color indexed="64"/>
      </bottom>
      <diagonal/>
    </border>
    <border>
      <left style="medium">
        <color indexed="64"/>
      </left>
      <right/>
      <top/>
      <bottom style="double">
        <color indexed="64"/>
      </bottom>
      <diagonal/>
    </border>
    <border>
      <left style="medium">
        <color indexed="64"/>
      </left>
      <right/>
      <top/>
      <bottom style="thin">
        <color indexed="64"/>
      </bottom>
      <diagonal/>
    </border>
  </borders>
  <cellStyleXfs count="245">
    <xf numFmtId="0" fontId="0" fillId="0" borderId="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6" fillId="0" borderId="0" applyFont="0" applyFill="0" applyBorder="0" applyAlignment="0" applyProtection="0"/>
    <xf numFmtId="167" fontId="7" fillId="0" borderId="0"/>
    <xf numFmtId="16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7" fillId="0" borderId="0"/>
    <xf numFmtId="167" fontId="7" fillId="0" borderId="0"/>
    <xf numFmtId="0" fontId="9" fillId="0" borderId="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1" fillId="17"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2" fillId="9" borderId="0" applyNumberFormat="0" applyBorder="0" applyAlignment="0" applyProtection="0"/>
    <xf numFmtId="0" fontId="13" fillId="21" borderId="12" applyNumberFormat="0" applyAlignment="0" applyProtection="0"/>
    <xf numFmtId="0" fontId="14" fillId="0" borderId="0" applyNumberFormat="0" applyFill="0" applyBorder="0" applyAlignment="0" applyProtection="0"/>
    <xf numFmtId="0" fontId="15" fillId="0" borderId="13" applyNumberFormat="0" applyFill="0" applyAlignment="0" applyProtection="0"/>
    <xf numFmtId="0" fontId="16" fillId="0" borderId="14" applyNumberFormat="0" applyFill="0" applyAlignment="0" applyProtection="0"/>
    <xf numFmtId="0" fontId="17" fillId="0" borderId="15" applyNumberFormat="0" applyFill="0" applyAlignment="0" applyProtection="0"/>
    <xf numFmtId="0" fontId="17" fillId="0" borderId="0" applyNumberFormat="0" applyFill="0" applyBorder="0" applyAlignment="0" applyProtection="0"/>
    <xf numFmtId="0" fontId="18" fillId="22" borderId="0" applyNumberFormat="0" applyBorder="0" applyAlignment="0" applyProtection="0"/>
    <xf numFmtId="0" fontId="9" fillId="23" borderId="16"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7" borderId="0" applyNumberFormat="0" applyBorder="0" applyAlignment="0" applyProtection="0"/>
    <xf numFmtId="0" fontId="21" fillId="0" borderId="17" applyNumberFormat="0" applyFill="0" applyAlignment="0" applyProtection="0"/>
    <xf numFmtId="0" fontId="22" fillId="28" borderId="18" applyNumberFormat="0" applyAlignment="0" applyProtection="0"/>
    <xf numFmtId="0" fontId="23" fillId="21" borderId="19" applyNumberFormat="0" applyAlignment="0" applyProtection="0"/>
    <xf numFmtId="0" fontId="24" fillId="8" borderId="0" applyNumberFormat="0" applyBorder="0" applyAlignment="0" applyProtection="0"/>
    <xf numFmtId="0" fontId="8" fillId="0" borderId="0"/>
    <xf numFmtId="0" fontId="25" fillId="12" borderId="19" applyNumberFormat="0" applyAlignment="0" applyProtection="0"/>
    <xf numFmtId="0" fontId="26" fillId="0" borderId="20" applyNumberFormat="0" applyFill="0" applyAlignment="0" applyProtection="0"/>
    <xf numFmtId="165" fontId="6" fillId="0" borderId="0" applyFont="0" applyFill="0" applyBorder="0" applyAlignment="0" applyProtection="0"/>
    <xf numFmtId="4" fontId="27" fillId="0" borderId="0"/>
    <xf numFmtId="167" fontId="7" fillId="0" borderId="0"/>
    <xf numFmtId="165" fontId="4" fillId="0" borderId="0" applyFont="0" applyFill="0" applyBorder="0" applyAlignment="0" applyProtection="0"/>
    <xf numFmtId="168" fontId="28" fillId="0" borderId="0"/>
    <xf numFmtId="0" fontId="10" fillId="0" borderId="0"/>
    <xf numFmtId="0" fontId="29" fillId="0" borderId="0"/>
    <xf numFmtId="168" fontId="28" fillId="0" borderId="0"/>
    <xf numFmtId="9" fontId="4" fillId="0" borderId="0" applyFont="0" applyFill="0" applyBorder="0" applyAlignment="0" applyProtection="0"/>
    <xf numFmtId="169" fontId="8" fillId="0" borderId="0" applyFill="0" applyBorder="0" applyAlignment="0" applyProtection="0"/>
    <xf numFmtId="167" fontId="30" fillId="0" borderId="0"/>
    <xf numFmtId="167" fontId="7" fillId="0" borderId="0"/>
    <xf numFmtId="0" fontId="27" fillId="0" borderId="0"/>
    <xf numFmtId="0" fontId="4" fillId="0" borderId="0"/>
    <xf numFmtId="165" fontId="4" fillId="0" borderId="0" applyFont="0" applyFill="0" applyBorder="0" applyAlignment="0" applyProtection="0"/>
    <xf numFmtId="167" fontId="7" fillId="0" borderId="0"/>
    <xf numFmtId="0" fontId="3" fillId="0" borderId="0"/>
    <xf numFmtId="0" fontId="6" fillId="0" borderId="0"/>
    <xf numFmtId="165" fontId="4" fillId="0" borderId="0" applyFont="0" applyFill="0" applyBorder="0" applyAlignment="0" applyProtection="0"/>
    <xf numFmtId="44" fontId="9" fillId="0" borderId="0" applyFont="0" applyFill="0" applyBorder="0" applyAlignment="0" applyProtection="0"/>
    <xf numFmtId="0" fontId="4" fillId="0" borderId="0"/>
    <xf numFmtId="0" fontId="4" fillId="0" borderId="0"/>
    <xf numFmtId="167" fontId="7" fillId="0" borderId="0"/>
    <xf numFmtId="0" fontId="4" fillId="0" borderId="0"/>
    <xf numFmtId="167" fontId="7" fillId="0" borderId="0"/>
    <xf numFmtId="167" fontId="7" fillId="0" borderId="0"/>
    <xf numFmtId="167" fontId="30" fillId="0" borderId="0"/>
    <xf numFmtId="0" fontId="27" fillId="0" borderId="0"/>
    <xf numFmtId="0" fontId="9" fillId="0" borderId="0"/>
    <xf numFmtId="0" fontId="4" fillId="0" borderId="0"/>
    <xf numFmtId="0" fontId="4" fillId="0" borderId="0"/>
    <xf numFmtId="0" fontId="4" fillId="0" borderId="0"/>
    <xf numFmtId="0" fontId="4" fillId="0" borderId="0"/>
    <xf numFmtId="168"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9" fillId="0" borderId="0" applyFont="0" applyFill="0" applyBorder="0" applyAlignment="0" applyProtection="0"/>
    <xf numFmtId="9" fontId="4" fillId="0" borderId="0" applyFont="0" applyFill="0" applyBorder="0" applyAlignment="0" applyProtection="0"/>
    <xf numFmtId="0" fontId="5" fillId="29" borderId="24" applyNumberFormat="0" applyFont="0" applyAlignment="0" applyProtection="0"/>
    <xf numFmtId="165" fontId="4" fillId="0" borderId="0" applyFont="0" applyFill="0" applyBorder="0" applyAlignment="0" applyProtection="0"/>
    <xf numFmtId="170" fontId="4" fillId="0" borderId="0" applyFont="0" applyFill="0" applyBorder="0" applyAlignment="0" applyProtection="0"/>
    <xf numFmtId="165"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0" fontId="4" fillId="0" borderId="0"/>
    <xf numFmtId="0" fontId="2" fillId="0" borderId="0"/>
    <xf numFmtId="165" fontId="4" fillId="0" borderId="0" applyFont="0" applyFill="0" applyBorder="0" applyAlignment="0" applyProtection="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4" fillId="0" borderId="0"/>
    <xf numFmtId="0" fontId="2" fillId="0" borderId="0"/>
    <xf numFmtId="0" fontId="31" fillId="0" borderId="0"/>
    <xf numFmtId="44" fontId="9" fillId="0" borderId="0" applyFont="0" applyFill="0" applyBorder="0" applyAlignment="0" applyProtection="0"/>
    <xf numFmtId="165" fontId="32" fillId="0" borderId="0" applyFont="0" applyFill="0" applyBorder="0" applyAlignment="0" applyProtection="0"/>
    <xf numFmtId="0" fontId="1" fillId="0" borderId="0"/>
    <xf numFmtId="0" fontId="1" fillId="0" borderId="0"/>
    <xf numFmtId="0" fontId="32" fillId="0" borderId="0"/>
    <xf numFmtId="44" fontId="9"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applyNumberFormat="0" applyFill="0" applyBorder="0" applyAlignment="0" applyProtection="0"/>
    <xf numFmtId="0" fontId="4" fillId="0" borderId="0" applyFill="0" applyBorder="0"/>
    <xf numFmtId="164" fontId="59" fillId="0" borderId="0" applyFont="0" applyFill="0" applyBorder="0" applyAlignment="0" applyProtection="0"/>
    <xf numFmtId="0" fontId="70" fillId="0" borderId="0"/>
    <xf numFmtId="166" fontId="9" fillId="0" borderId="0" applyFont="0" applyFill="0" applyBorder="0" applyAlignment="0" applyProtection="0"/>
    <xf numFmtId="0" fontId="4" fillId="0" borderId="0"/>
    <xf numFmtId="0" fontId="9" fillId="0" borderId="0"/>
    <xf numFmtId="0" fontId="9" fillId="0" borderId="0"/>
    <xf numFmtId="0" fontId="4" fillId="0" borderId="0"/>
    <xf numFmtId="0" fontId="4" fillId="0" borderId="0">
      <alignment vertical="center"/>
    </xf>
  </cellStyleXfs>
  <cellXfs count="1549">
    <xf numFmtId="0" fontId="0" fillId="0" borderId="0" xfId="0"/>
    <xf numFmtId="0" fontId="0" fillId="0" borderId="0" xfId="0"/>
    <xf numFmtId="0" fontId="33" fillId="0" borderId="0" xfId="0" applyFont="1"/>
    <xf numFmtId="0" fontId="36" fillId="0" borderId="7" xfId="0" applyFont="1" applyFill="1" applyBorder="1" applyAlignment="1">
      <alignment horizontal="center"/>
    </xf>
    <xf numFmtId="2" fontId="36" fillId="0" borderId="7" xfId="0" applyNumberFormat="1" applyFont="1" applyFill="1" applyBorder="1" applyAlignment="1">
      <alignment horizontal="center"/>
    </xf>
    <xf numFmtId="49" fontId="36" fillId="0" borderId="28" xfId="0" applyNumberFormat="1" applyFont="1" applyBorder="1" applyAlignment="1">
      <alignment horizontal="center" vertical="top"/>
    </xf>
    <xf numFmtId="2" fontId="36" fillId="4" borderId="2" xfId="0" applyNumberFormat="1" applyFont="1" applyFill="1" applyBorder="1" applyAlignment="1">
      <alignment horizontal="center"/>
    </xf>
    <xf numFmtId="0" fontId="36" fillId="0" borderId="33" xfId="0" applyFont="1" applyFill="1" applyBorder="1" applyAlignment="1">
      <alignment horizontal="center"/>
    </xf>
    <xf numFmtId="2" fontId="36" fillId="0" borderId="33" xfId="0" applyNumberFormat="1" applyFont="1" applyFill="1" applyBorder="1" applyAlignment="1">
      <alignment horizontal="center"/>
    </xf>
    <xf numFmtId="49" fontId="36" fillId="0" borderId="36" xfId="0" applyNumberFormat="1" applyFont="1" applyFill="1" applyBorder="1" applyAlignment="1">
      <alignment horizontal="center" vertical="top"/>
    </xf>
    <xf numFmtId="0" fontId="36" fillId="0" borderId="35" xfId="0" applyFont="1" applyFill="1" applyBorder="1" applyAlignment="1">
      <alignment horizontal="center"/>
    </xf>
    <xf numFmtId="2" fontId="36" fillId="0" borderId="35" xfId="0" applyNumberFormat="1" applyFont="1" applyFill="1" applyBorder="1" applyAlignment="1">
      <alignment horizontal="center"/>
    </xf>
    <xf numFmtId="0" fontId="36" fillId="0" borderId="11" xfId="0" applyFont="1" applyFill="1" applyBorder="1" applyAlignment="1">
      <alignment horizontal="center"/>
    </xf>
    <xf numFmtId="49" fontId="36" fillId="0" borderId="25" xfId="0" applyNumberFormat="1" applyFont="1" applyFill="1" applyBorder="1" applyAlignment="1">
      <alignment horizontal="center" vertical="top"/>
    </xf>
    <xf numFmtId="0" fontId="35" fillId="4" borderId="2" xfId="0" applyFont="1" applyFill="1" applyBorder="1" applyAlignment="1">
      <alignment horizontal="center"/>
    </xf>
    <xf numFmtId="2" fontId="35" fillId="4" borderId="2" xfId="0" applyNumberFormat="1" applyFont="1" applyFill="1" applyBorder="1" applyAlignment="1">
      <alignment horizontal="center"/>
    </xf>
    <xf numFmtId="44" fontId="35" fillId="4" borderId="2" xfId="1" applyNumberFormat="1" applyFont="1" applyFill="1" applyBorder="1" applyAlignment="1">
      <alignment horizontal="right"/>
    </xf>
    <xf numFmtId="49" fontId="36" fillId="0" borderId="31" xfId="0" applyNumberFormat="1" applyFont="1" applyBorder="1" applyAlignment="1">
      <alignment horizontal="center" vertical="top"/>
    </xf>
    <xf numFmtId="0" fontId="35" fillId="5" borderId="2" xfId="0" applyFont="1" applyFill="1" applyBorder="1" applyAlignment="1">
      <alignment horizontal="center"/>
    </xf>
    <xf numFmtId="2" fontId="35" fillId="5" borderId="2" xfId="0" applyNumberFormat="1" applyFont="1" applyFill="1" applyBorder="1" applyAlignment="1">
      <alignment horizontal="center"/>
    </xf>
    <xf numFmtId="44" fontId="35" fillId="5" borderId="2" xfId="1" applyNumberFormat="1" applyFont="1" applyFill="1" applyBorder="1" applyAlignment="1">
      <alignment horizontal="right"/>
    </xf>
    <xf numFmtId="49" fontId="36" fillId="0" borderId="0" xfId="0" applyNumberFormat="1" applyFont="1" applyAlignment="1">
      <alignment horizontal="center" vertical="top"/>
    </xf>
    <xf numFmtId="0" fontId="36" fillId="0" borderId="0" xfId="0" applyFont="1" applyAlignment="1">
      <alignment vertical="top"/>
    </xf>
    <xf numFmtId="0" fontId="36" fillId="0" borderId="0" xfId="0" applyFont="1" applyAlignment="1">
      <alignment horizontal="center"/>
    </xf>
    <xf numFmtId="2" fontId="36" fillId="0" borderId="0" xfId="0" applyNumberFormat="1" applyFont="1" applyAlignment="1">
      <alignment horizontal="center"/>
    </xf>
    <xf numFmtId="44" fontId="36" fillId="0" borderId="0" xfId="0" applyNumberFormat="1" applyFont="1" applyAlignment="1">
      <alignment horizontal="right"/>
    </xf>
    <xf numFmtId="0" fontId="33" fillId="0" borderId="0" xfId="0" applyFont="1" applyBorder="1"/>
    <xf numFmtId="49" fontId="40" fillId="0" borderId="0" xfId="0" applyNumberFormat="1" applyFont="1" applyFill="1" applyAlignment="1">
      <alignment horizontal="center" vertical="top"/>
    </xf>
    <xf numFmtId="0" fontId="41" fillId="0" borderId="33" xfId="0" applyFont="1" applyFill="1" applyBorder="1" applyAlignment="1">
      <alignment horizontal="center"/>
    </xf>
    <xf numFmtId="2" fontId="41" fillId="0" borderId="33" xfId="0" applyNumberFormat="1" applyFont="1" applyFill="1" applyBorder="1" applyAlignment="1">
      <alignment horizontal="center"/>
    </xf>
    <xf numFmtId="4" fontId="40" fillId="0" borderId="39" xfId="0" applyNumberFormat="1" applyFont="1" applyFill="1" applyBorder="1" applyAlignment="1"/>
    <xf numFmtId="4" fontId="40" fillId="0" borderId="0" xfId="0" applyNumberFormat="1" applyFont="1" applyFill="1" applyBorder="1" applyAlignment="1"/>
    <xf numFmtId="49" fontId="40" fillId="0" borderId="0" xfId="0" applyNumberFormat="1" applyFont="1" applyFill="1" applyBorder="1" applyAlignment="1">
      <alignment vertical="top"/>
    </xf>
    <xf numFmtId="4" fontId="40" fillId="0" borderId="3" xfId="0" applyNumberFormat="1" applyFont="1" applyFill="1" applyBorder="1" applyAlignment="1"/>
    <xf numFmtId="49" fontId="44" fillId="0" borderId="39" xfId="0" applyNumberFormat="1" applyFont="1" applyFill="1" applyBorder="1" applyAlignment="1">
      <alignment vertical="top"/>
    </xf>
    <xf numFmtId="4" fontId="46" fillId="0" borderId="39" xfId="0" applyNumberFormat="1" applyFont="1" applyFill="1" applyBorder="1" applyAlignment="1">
      <alignment horizontal="right"/>
    </xf>
    <xf numFmtId="4" fontId="46" fillId="0" borderId="0" xfId="0" applyNumberFormat="1" applyFont="1" applyFill="1" applyBorder="1" applyAlignment="1">
      <alignment horizontal="right"/>
    </xf>
    <xf numFmtId="49" fontId="45" fillId="0" borderId="39" xfId="0" applyNumberFormat="1" applyFont="1" applyFill="1" applyBorder="1" applyAlignment="1">
      <alignment horizontal="left" vertical="top" wrapText="1"/>
    </xf>
    <xf numFmtId="49" fontId="45" fillId="0" borderId="0" xfId="0" applyNumberFormat="1" applyFont="1" applyFill="1" applyBorder="1" applyAlignment="1">
      <alignment horizontal="left" vertical="top" wrapText="1"/>
    </xf>
    <xf numFmtId="49" fontId="43" fillId="0" borderId="0" xfId="0" applyNumberFormat="1" applyFont="1" applyFill="1" applyAlignment="1">
      <alignment horizontal="center" vertical="top"/>
    </xf>
    <xf numFmtId="49" fontId="45" fillId="0" borderId="3" xfId="0" applyNumberFormat="1" applyFont="1" applyFill="1" applyBorder="1" applyAlignment="1">
      <alignment horizontal="left" vertical="top" wrapText="1"/>
    </xf>
    <xf numFmtId="49" fontId="45" fillId="0" borderId="39" xfId="0" applyNumberFormat="1" applyFont="1" applyFill="1" applyBorder="1" applyAlignment="1">
      <alignment vertical="top"/>
    </xf>
    <xf numFmtId="49" fontId="45" fillId="0" borderId="0" xfId="0" applyNumberFormat="1" applyFont="1" applyFill="1" applyBorder="1" applyAlignment="1">
      <alignment vertical="top"/>
    </xf>
    <xf numFmtId="49" fontId="47" fillId="0" borderId="3" xfId="0" applyNumberFormat="1" applyFont="1" applyFill="1" applyBorder="1" applyAlignment="1">
      <alignment horizontal="left" vertical="top" wrapText="1"/>
    </xf>
    <xf numFmtId="0" fontId="48" fillId="6" borderId="2" xfId="0" applyFont="1" applyFill="1" applyBorder="1" applyAlignment="1">
      <alignment horizontal="center"/>
    </xf>
    <xf numFmtId="2" fontId="48" fillId="6" borderId="2" xfId="0" applyNumberFormat="1" applyFont="1" applyFill="1" applyBorder="1" applyAlignment="1">
      <alignment horizontal="center"/>
    </xf>
    <xf numFmtId="44" fontId="48" fillId="6" borderId="2" xfId="0" applyNumberFormat="1" applyFont="1" applyFill="1" applyBorder="1" applyAlignment="1">
      <alignment horizontal="right"/>
    </xf>
    <xf numFmtId="44" fontId="48" fillId="6" borderId="6" xfId="0" applyNumberFormat="1" applyFont="1" applyFill="1" applyBorder="1" applyAlignment="1">
      <alignment horizontal="right"/>
    </xf>
    <xf numFmtId="0" fontId="35" fillId="6" borderId="22" xfId="0" applyFont="1" applyFill="1" applyBorder="1" applyAlignment="1">
      <alignment horizontal="center"/>
    </xf>
    <xf numFmtId="2" fontId="35" fillId="6" borderId="22" xfId="0" applyNumberFormat="1" applyFont="1" applyFill="1" applyBorder="1" applyAlignment="1">
      <alignment horizontal="center"/>
    </xf>
    <xf numFmtId="44" fontId="35" fillId="6" borderId="22" xfId="1" applyNumberFormat="1" applyFont="1" applyFill="1" applyBorder="1" applyAlignment="1">
      <alignment horizontal="right"/>
    </xf>
    <xf numFmtId="4" fontId="36" fillId="0" borderId="26" xfId="1" applyNumberFormat="1" applyFont="1" applyBorder="1" applyAlignment="1">
      <alignment horizontal="right"/>
    </xf>
    <xf numFmtId="173" fontId="36" fillId="0" borderId="33" xfId="1" applyNumberFormat="1" applyFont="1" applyFill="1" applyBorder="1" applyAlignment="1">
      <alignment horizontal="right"/>
    </xf>
    <xf numFmtId="173" fontId="36" fillId="0" borderId="34" xfId="17" applyNumberFormat="1" applyFont="1" applyFill="1" applyBorder="1" applyAlignment="1">
      <alignment horizontal="right"/>
    </xf>
    <xf numFmtId="173" fontId="36" fillId="0" borderId="35" xfId="1" applyNumberFormat="1" applyFont="1" applyFill="1" applyBorder="1" applyAlignment="1">
      <alignment horizontal="right"/>
    </xf>
    <xf numFmtId="173" fontId="36" fillId="0" borderId="37" xfId="17" applyNumberFormat="1" applyFont="1" applyFill="1" applyBorder="1" applyAlignment="1">
      <alignment horizontal="right"/>
    </xf>
    <xf numFmtId="173" fontId="36" fillId="0" borderId="26" xfId="17" applyNumberFormat="1" applyFont="1" applyFill="1" applyBorder="1" applyAlignment="1">
      <alignment horizontal="right"/>
    </xf>
    <xf numFmtId="173" fontId="41" fillId="0" borderId="33" xfId="1" applyNumberFormat="1" applyFont="1" applyFill="1" applyBorder="1" applyAlignment="1">
      <alignment horizontal="right"/>
    </xf>
    <xf numFmtId="0" fontId="33" fillId="0" borderId="0" xfId="0" applyFont="1" applyFill="1"/>
    <xf numFmtId="0" fontId="35" fillId="0" borderId="0" xfId="0" applyFont="1" applyFill="1" applyBorder="1" applyAlignment="1">
      <alignment horizontal="center"/>
    </xf>
    <xf numFmtId="2" fontId="35" fillId="0" borderId="0" xfId="0" applyNumberFormat="1" applyFont="1" applyFill="1" applyBorder="1" applyAlignment="1">
      <alignment horizontal="center"/>
    </xf>
    <xf numFmtId="44" fontId="35" fillId="0" borderId="0" xfId="1" applyNumberFormat="1" applyFont="1" applyFill="1" applyBorder="1" applyAlignment="1">
      <alignment horizontal="right"/>
    </xf>
    <xf numFmtId="172" fontId="46" fillId="0" borderId="3" xfId="0" applyNumberFormat="1" applyFont="1" applyFill="1" applyBorder="1" applyAlignment="1">
      <alignment horizontal="right"/>
    </xf>
    <xf numFmtId="172" fontId="46" fillId="0" borderId="0" xfId="0" applyNumberFormat="1" applyFont="1" applyFill="1" applyBorder="1" applyAlignment="1">
      <alignment horizontal="right"/>
    </xf>
    <xf numFmtId="172" fontId="46" fillId="0" borderId="39" xfId="0" applyNumberFormat="1" applyFont="1" applyFill="1" applyBorder="1" applyAlignment="1">
      <alignment horizontal="right"/>
    </xf>
    <xf numFmtId="0" fontId="36" fillId="0" borderId="7" xfId="24" applyFont="1" applyFill="1" applyBorder="1" applyAlignment="1">
      <alignment horizontal="center"/>
    </xf>
    <xf numFmtId="4" fontId="36" fillId="0" borderId="26" xfId="221" applyNumberFormat="1" applyFont="1" applyFill="1" applyBorder="1" applyAlignment="1">
      <alignment horizontal="right"/>
    </xf>
    <xf numFmtId="0" fontId="42" fillId="0" borderId="0" xfId="0" applyFont="1" applyFill="1"/>
    <xf numFmtId="0" fontId="33" fillId="0" borderId="0" xfId="0" applyFont="1" applyFill="1" applyAlignment="1">
      <alignment vertical="top"/>
    </xf>
    <xf numFmtId="4" fontId="36" fillId="0" borderId="26" xfId="1" applyNumberFormat="1" applyFont="1" applyFill="1" applyBorder="1" applyAlignment="1">
      <alignment horizontal="right"/>
    </xf>
    <xf numFmtId="2" fontId="36" fillId="0" borderId="11" xfId="0" applyNumberFormat="1" applyFont="1" applyFill="1" applyBorder="1" applyAlignment="1">
      <alignment horizontal="center"/>
    </xf>
    <xf numFmtId="173" fontId="36" fillId="0" borderId="7" xfId="1" applyNumberFormat="1" applyFont="1" applyFill="1" applyBorder="1" applyAlignment="1">
      <alignment horizontal="right"/>
    </xf>
    <xf numFmtId="173" fontId="36" fillId="0" borderId="26" xfId="1" applyNumberFormat="1" applyFont="1" applyFill="1" applyBorder="1" applyAlignment="1">
      <alignment horizontal="right"/>
    </xf>
    <xf numFmtId="173" fontId="36" fillId="0" borderId="34" xfId="1" applyNumberFormat="1" applyFont="1" applyFill="1" applyBorder="1" applyAlignment="1">
      <alignment horizontal="right"/>
    </xf>
    <xf numFmtId="49" fontId="36" fillId="0" borderId="27" xfId="0" applyNumberFormat="1" applyFont="1" applyFill="1" applyBorder="1" applyAlignment="1">
      <alignment horizontal="center" vertical="top"/>
    </xf>
    <xf numFmtId="49" fontId="36" fillId="0" borderId="29" xfId="0" applyNumberFormat="1" applyFont="1" applyFill="1" applyBorder="1" applyAlignment="1">
      <alignment horizontal="center" vertical="top"/>
    </xf>
    <xf numFmtId="49" fontId="36" fillId="0" borderId="36" xfId="24" applyNumberFormat="1" applyFont="1" applyFill="1" applyBorder="1" applyAlignment="1">
      <alignment horizontal="center" vertical="top"/>
    </xf>
    <xf numFmtId="173" fontId="36" fillId="0" borderId="42" xfId="1" applyNumberFormat="1" applyFont="1" applyFill="1" applyBorder="1" applyAlignment="1">
      <alignment horizontal="right"/>
    </xf>
    <xf numFmtId="49" fontId="36" fillId="0" borderId="40" xfId="24" applyNumberFormat="1" applyFont="1" applyFill="1" applyBorder="1" applyAlignment="1">
      <alignment horizontal="center" vertical="top"/>
    </xf>
    <xf numFmtId="173" fontId="36" fillId="0" borderId="37" xfId="1" applyNumberFormat="1" applyFont="1" applyFill="1" applyBorder="1" applyAlignment="1">
      <alignment horizontal="right"/>
    </xf>
    <xf numFmtId="173" fontId="41" fillId="0" borderId="34" xfId="1" applyNumberFormat="1" applyFont="1" applyFill="1" applyBorder="1" applyAlignment="1">
      <alignment horizontal="right"/>
    </xf>
    <xf numFmtId="4" fontId="36" fillId="0" borderId="30" xfId="1" applyNumberFormat="1" applyFont="1" applyBorder="1" applyAlignment="1">
      <alignment horizontal="right"/>
    </xf>
    <xf numFmtId="0" fontId="35" fillId="3" borderId="9" xfId="0" applyFont="1" applyFill="1" applyBorder="1" applyAlignment="1">
      <alignment horizontal="center"/>
    </xf>
    <xf numFmtId="2" fontId="35" fillId="3" borderId="9" xfId="0" applyNumberFormat="1" applyFont="1" applyFill="1" applyBorder="1" applyAlignment="1">
      <alignment horizontal="center"/>
    </xf>
    <xf numFmtId="44" fontId="35" fillId="3" borderId="9" xfId="1" applyNumberFormat="1" applyFont="1" applyFill="1" applyBorder="1" applyAlignment="1">
      <alignment horizontal="right"/>
    </xf>
    <xf numFmtId="49" fontId="36" fillId="0" borderId="25" xfId="24" applyNumberFormat="1" applyFont="1" applyBorder="1" applyAlignment="1">
      <alignment horizontal="center" vertical="top"/>
    </xf>
    <xf numFmtId="0" fontId="40" fillId="0" borderId="35" xfId="0" applyFont="1" applyFill="1" applyBorder="1" applyAlignment="1">
      <alignment horizontal="center"/>
    </xf>
    <xf numFmtId="0" fontId="36" fillId="0" borderId="7" xfId="236" applyFont="1" applyFill="1" applyBorder="1" applyAlignment="1">
      <alignment horizontal="center" wrapText="1"/>
    </xf>
    <xf numFmtId="4" fontId="36" fillId="0" borderId="33" xfId="236" applyNumberFormat="1" applyFont="1" applyFill="1" applyBorder="1" applyAlignment="1">
      <alignment horizontal="center"/>
    </xf>
    <xf numFmtId="0" fontId="45" fillId="0" borderId="0" xfId="0" applyFont="1" applyFill="1" applyBorder="1" applyAlignment="1">
      <alignment horizontal="center"/>
    </xf>
    <xf numFmtId="0" fontId="45" fillId="0" borderId="39" xfId="0" applyFont="1" applyFill="1" applyBorder="1" applyAlignment="1">
      <alignment horizontal="center"/>
    </xf>
    <xf numFmtId="0" fontId="45" fillId="0" borderId="3" xfId="0" applyFont="1" applyFill="1" applyBorder="1" applyAlignment="1">
      <alignment horizontal="center"/>
    </xf>
    <xf numFmtId="4" fontId="36" fillId="0" borderId="7" xfId="236" applyNumberFormat="1" applyFont="1" applyFill="1" applyBorder="1" applyAlignment="1">
      <alignment horizontal="center"/>
    </xf>
    <xf numFmtId="0" fontId="35" fillId="2" borderId="22" xfId="0" applyFont="1" applyFill="1" applyBorder="1" applyAlignment="1">
      <alignment horizontal="center" vertical="top"/>
    </xf>
    <xf numFmtId="0" fontId="35" fillId="6" borderId="1" xfId="0" applyFont="1" applyFill="1" applyBorder="1" applyAlignment="1">
      <alignment horizontal="left" vertical="top"/>
    </xf>
    <xf numFmtId="0" fontId="35" fillId="6" borderId="22" xfId="0" applyFont="1" applyFill="1" applyBorder="1" applyAlignment="1">
      <alignment horizontal="left" vertical="top"/>
    </xf>
    <xf numFmtId="0" fontId="35" fillId="4" borderId="32" xfId="0" applyFont="1" applyFill="1" applyBorder="1" applyAlignment="1">
      <alignment horizontal="left" vertical="top"/>
    </xf>
    <xf numFmtId="0" fontId="35" fillId="3" borderId="46" xfId="0" applyFont="1" applyFill="1" applyBorder="1" applyAlignment="1">
      <alignment horizontal="left" vertical="top"/>
    </xf>
    <xf numFmtId="0" fontId="35" fillId="5" borderId="32" xfId="0" applyFont="1" applyFill="1" applyBorder="1" applyAlignment="1">
      <alignment horizontal="left" vertical="top"/>
    </xf>
    <xf numFmtId="0" fontId="35" fillId="0" borderId="0" xfId="0" applyFont="1" applyFill="1" applyBorder="1" applyAlignment="1">
      <alignment horizontal="left" vertical="top"/>
    </xf>
    <xf numFmtId="49" fontId="45" fillId="0" borderId="39" xfId="0" applyNumberFormat="1" applyFont="1" applyFill="1" applyBorder="1" applyAlignment="1">
      <alignment vertical="top" wrapText="1"/>
    </xf>
    <xf numFmtId="0" fontId="35" fillId="2" borderId="22" xfId="0" applyFont="1" applyFill="1" applyBorder="1" applyAlignment="1">
      <alignment horizontal="center"/>
    </xf>
    <xf numFmtId="0" fontId="36" fillId="0" borderId="41" xfId="236" applyFont="1" applyFill="1" applyBorder="1" applyAlignment="1">
      <alignment horizontal="center" wrapText="1"/>
    </xf>
    <xf numFmtId="2" fontId="35" fillId="2" borderId="22" xfId="0" applyNumberFormat="1" applyFont="1" applyFill="1" applyBorder="1" applyAlignment="1">
      <alignment horizontal="center"/>
    </xf>
    <xf numFmtId="44" fontId="35" fillId="2" borderId="22" xfId="1" applyNumberFormat="1" applyFont="1" applyFill="1" applyBorder="1" applyAlignment="1">
      <alignment horizontal="center" wrapText="1"/>
    </xf>
    <xf numFmtId="44" fontId="35" fillId="2" borderId="23" xfId="0" applyNumberFormat="1" applyFont="1" applyFill="1" applyBorder="1" applyAlignment="1">
      <alignment horizontal="center"/>
    </xf>
    <xf numFmtId="172" fontId="35" fillId="6" borderId="23" xfId="0" applyNumberFormat="1" applyFont="1" applyFill="1" applyBorder="1" applyAlignment="1">
      <alignment horizontal="right"/>
    </xf>
    <xf numFmtId="172" fontId="35" fillId="4" borderId="6" xfId="1" applyNumberFormat="1" applyFont="1" applyFill="1" applyBorder="1" applyAlignment="1">
      <alignment horizontal="right"/>
    </xf>
    <xf numFmtId="4" fontId="36" fillId="0" borderId="33" xfId="236" applyNumberFormat="1" applyFont="1" applyFill="1" applyBorder="1" applyAlignment="1" applyProtection="1">
      <protection locked="0"/>
    </xf>
    <xf numFmtId="172" fontId="35" fillId="3" borderId="10" xfId="1" applyNumberFormat="1" applyFont="1" applyFill="1" applyBorder="1" applyAlignment="1">
      <alignment horizontal="right"/>
    </xf>
    <xf numFmtId="172" fontId="35" fillId="5" borderId="6" xfId="1" applyNumberFormat="1" applyFont="1" applyFill="1" applyBorder="1" applyAlignment="1">
      <alignment horizontal="right"/>
    </xf>
    <xf numFmtId="49" fontId="35" fillId="2" borderId="21" xfId="0" applyNumberFormat="1" applyFont="1" applyFill="1" applyBorder="1" applyAlignment="1">
      <alignment horizontal="center" vertical="top" wrapText="1"/>
    </xf>
    <xf numFmtId="49" fontId="35" fillId="6" borderId="21" xfId="0" applyNumberFormat="1" applyFont="1" applyFill="1" applyBorder="1" applyAlignment="1">
      <alignment horizontal="center" vertical="top"/>
    </xf>
    <xf numFmtId="49" fontId="35" fillId="4" borderId="1" xfId="0" applyNumberFormat="1" applyFont="1" applyFill="1" applyBorder="1" applyAlignment="1">
      <alignment horizontal="center" vertical="top"/>
    </xf>
    <xf numFmtId="49" fontId="35" fillId="3" borderId="8" xfId="0" applyNumberFormat="1" applyFont="1" applyFill="1" applyBorder="1" applyAlignment="1">
      <alignment horizontal="center" vertical="top"/>
    </xf>
    <xf numFmtId="49" fontId="35" fillId="5" borderId="1" xfId="0" applyNumberFormat="1" applyFont="1" applyFill="1" applyBorder="1" applyAlignment="1">
      <alignment horizontal="center" vertical="top"/>
    </xf>
    <xf numFmtId="49" fontId="35" fillId="0" borderId="0" xfId="0" applyNumberFormat="1" applyFont="1" applyFill="1" applyBorder="1" applyAlignment="1">
      <alignment horizontal="center" vertical="top"/>
    </xf>
    <xf numFmtId="0" fontId="40" fillId="0" borderId="0" xfId="0" applyFont="1" applyFill="1" applyAlignment="1">
      <alignment vertical="top"/>
    </xf>
    <xf numFmtId="0" fontId="36" fillId="0" borderId="11" xfId="0" applyFont="1" applyFill="1" applyBorder="1" applyAlignment="1" applyProtection="1">
      <alignment horizontal="center"/>
    </xf>
    <xf numFmtId="173" fontId="36" fillId="0" borderId="30" xfId="1" applyNumberFormat="1" applyFont="1" applyFill="1" applyBorder="1" applyAlignment="1">
      <alignment horizontal="right"/>
    </xf>
    <xf numFmtId="0" fontId="53" fillId="0" borderId="0" xfId="0" applyFont="1" applyAlignment="1">
      <alignment wrapText="1"/>
    </xf>
    <xf numFmtId="49" fontId="36" fillId="0" borderId="27" xfId="24" applyNumberFormat="1" applyFont="1" applyFill="1" applyBorder="1" applyAlignment="1">
      <alignment horizontal="center" vertical="top"/>
    </xf>
    <xf numFmtId="0" fontId="36" fillId="0" borderId="11" xfId="236" applyFont="1" applyFill="1" applyBorder="1" applyAlignment="1">
      <alignment horizontal="center" wrapText="1"/>
    </xf>
    <xf numFmtId="4" fontId="36" fillId="0" borderId="26" xfId="236" applyNumberFormat="1" applyFont="1" applyFill="1" applyBorder="1" applyAlignment="1" applyProtection="1">
      <protection locked="0"/>
    </xf>
    <xf numFmtId="4" fontId="36" fillId="0" borderId="30" xfId="236" applyNumberFormat="1" applyFont="1" applyFill="1" applyBorder="1" applyAlignment="1" applyProtection="1">
      <protection locked="0"/>
    </xf>
    <xf numFmtId="49" fontId="36" fillId="0" borderId="48" xfId="0" applyNumberFormat="1" applyFont="1" applyBorder="1" applyAlignment="1">
      <alignment horizontal="center" vertical="top"/>
    </xf>
    <xf numFmtId="0" fontId="54" fillId="0" borderId="0" xfId="0" applyFont="1" applyFill="1" applyAlignment="1">
      <alignment vertical="top"/>
    </xf>
    <xf numFmtId="0" fontId="54" fillId="0" borderId="0" xfId="0" applyFont="1" applyAlignment="1">
      <alignment vertical="top" wrapText="1"/>
    </xf>
    <xf numFmtId="0" fontId="54" fillId="0" borderId="0" xfId="0" applyFont="1" applyFill="1" applyAlignment="1">
      <alignment vertical="top" wrapText="1"/>
    </xf>
    <xf numFmtId="0" fontId="54" fillId="0" borderId="0" xfId="0" applyFont="1" applyAlignment="1">
      <alignment vertical="top"/>
    </xf>
    <xf numFmtId="0" fontId="54" fillId="0" borderId="0" xfId="0" applyFont="1" applyBorder="1" applyAlignment="1">
      <alignment vertical="top"/>
    </xf>
    <xf numFmtId="0" fontId="55" fillId="0" borderId="0" xfId="0" applyFont="1" applyAlignment="1">
      <alignment vertical="top"/>
    </xf>
    <xf numFmtId="0" fontId="52" fillId="0" borderId="0" xfId="0" applyFont="1" applyAlignment="1">
      <alignment vertical="top"/>
    </xf>
    <xf numFmtId="0" fontId="52" fillId="0" borderId="0" xfId="0" applyFont="1" applyFill="1" applyAlignment="1">
      <alignment vertical="top"/>
    </xf>
    <xf numFmtId="0" fontId="42" fillId="0" borderId="0" xfId="0" applyFont="1" applyFill="1" applyAlignment="1">
      <alignment vertical="top"/>
    </xf>
    <xf numFmtId="0" fontId="33" fillId="0" borderId="0" xfId="0" applyFont="1" applyAlignment="1">
      <alignment vertical="top"/>
    </xf>
    <xf numFmtId="0" fontId="33" fillId="0" borderId="0" xfId="0" applyFont="1" applyBorder="1" applyAlignment="1">
      <alignment vertical="top"/>
    </xf>
    <xf numFmtId="0" fontId="54" fillId="0" borderId="0" xfId="0" applyFont="1" applyFill="1" applyBorder="1" applyAlignment="1">
      <alignment vertical="top"/>
    </xf>
    <xf numFmtId="0" fontId="0" fillId="0" borderId="0" xfId="0" applyBorder="1" applyAlignment="1">
      <alignment vertical="top"/>
    </xf>
    <xf numFmtId="0" fontId="55" fillId="0" borderId="0" xfId="0" applyFont="1" applyFill="1" applyAlignment="1">
      <alignment vertical="top"/>
    </xf>
    <xf numFmtId="0" fontId="0" fillId="0" borderId="0" xfId="0" applyAlignment="1">
      <alignment vertical="top"/>
    </xf>
    <xf numFmtId="0" fontId="54" fillId="0" borderId="0" xfId="0" applyFont="1" applyFill="1" applyAlignment="1">
      <alignment horizontal="center" vertical="top"/>
    </xf>
    <xf numFmtId="0" fontId="54" fillId="0" borderId="0" xfId="0" applyFont="1" applyFill="1" applyAlignment="1">
      <alignment horizontal="right" vertical="top" wrapText="1"/>
    </xf>
    <xf numFmtId="2" fontId="54" fillId="0" borderId="0" xfId="0" applyNumberFormat="1" applyFont="1" applyFill="1" applyAlignment="1">
      <alignment horizontal="right" vertical="top"/>
    </xf>
    <xf numFmtId="0" fontId="54" fillId="0" borderId="0" xfId="0" applyFont="1" applyFill="1" applyAlignment="1">
      <alignment horizontal="right" vertical="top"/>
    </xf>
    <xf numFmtId="49" fontId="35" fillId="0" borderId="8" xfId="0" applyNumberFormat="1" applyFont="1" applyFill="1" applyBorder="1" applyAlignment="1">
      <alignment horizontal="center" vertical="top" wrapText="1"/>
    </xf>
    <xf numFmtId="0" fontId="35" fillId="0" borderId="9" xfId="0" applyFont="1" applyFill="1" applyBorder="1" applyAlignment="1">
      <alignment horizontal="center"/>
    </xf>
    <xf numFmtId="2" fontId="35" fillId="0" borderId="9" xfId="0" applyNumberFormat="1" applyFont="1" applyFill="1" applyBorder="1" applyAlignment="1">
      <alignment horizontal="center"/>
    </xf>
    <xf numFmtId="44" fontId="35" fillId="0" borderId="9" xfId="1" applyNumberFormat="1" applyFont="1" applyFill="1" applyBorder="1" applyAlignment="1">
      <alignment horizontal="center" wrapText="1"/>
    </xf>
    <xf numFmtId="44" fontId="35" fillId="0" borderId="10" xfId="0" applyNumberFormat="1" applyFont="1" applyFill="1" applyBorder="1" applyAlignment="1">
      <alignment horizontal="center"/>
    </xf>
    <xf numFmtId="49" fontId="54" fillId="0" borderId="0" xfId="0" applyNumberFormat="1" applyFont="1" applyBorder="1" applyAlignment="1">
      <alignment vertical="top" wrapText="1"/>
    </xf>
    <xf numFmtId="49" fontId="54" fillId="0" borderId="0" xfId="0" applyNumberFormat="1" applyFont="1" applyAlignment="1">
      <alignment vertical="top" wrapText="1"/>
    </xf>
    <xf numFmtId="4" fontId="36" fillId="0" borderId="30" xfId="1" applyNumberFormat="1" applyFont="1" applyFill="1" applyBorder="1" applyAlignment="1">
      <alignment horizontal="right"/>
    </xf>
    <xf numFmtId="49" fontId="36" fillId="0" borderId="53" xfId="24" applyNumberFormat="1" applyFont="1" applyFill="1" applyBorder="1" applyAlignment="1">
      <alignment horizontal="center" vertical="top"/>
    </xf>
    <xf numFmtId="0" fontId="36" fillId="0" borderId="43" xfId="0" applyFont="1" applyFill="1" applyBorder="1" applyAlignment="1" applyProtection="1">
      <alignment horizontal="center"/>
    </xf>
    <xf numFmtId="2" fontId="36" fillId="0" borderId="43" xfId="0" applyNumberFormat="1" applyFont="1" applyFill="1" applyBorder="1" applyAlignment="1" applyProtection="1">
      <alignment horizontal="center"/>
    </xf>
    <xf numFmtId="173" fontId="36" fillId="0" borderId="43" xfId="0" applyNumberFormat="1" applyFont="1" applyFill="1" applyBorder="1" applyAlignment="1" applyProtection="1">
      <alignment horizontal="right"/>
    </xf>
    <xf numFmtId="173" fontId="36" fillId="0" borderId="58" xfId="1" applyNumberFormat="1" applyFont="1" applyFill="1" applyBorder="1" applyAlignment="1">
      <alignment horizontal="right"/>
    </xf>
    <xf numFmtId="49" fontId="36" fillId="0" borderId="59" xfId="24" applyNumberFormat="1" applyFont="1" applyFill="1" applyBorder="1" applyAlignment="1">
      <alignment horizontal="center" vertical="top"/>
    </xf>
    <xf numFmtId="0" fontId="36" fillId="0" borderId="35" xfId="236" applyFont="1" applyFill="1" applyBorder="1" applyAlignment="1">
      <alignment horizontal="center" wrapText="1"/>
    </xf>
    <xf numFmtId="4" fontId="36" fillId="0" borderId="37" xfId="236" applyNumberFormat="1" applyFont="1" applyFill="1" applyBorder="1" applyAlignment="1" applyProtection="1">
      <protection locked="0"/>
    </xf>
    <xf numFmtId="173" fontId="36" fillId="0" borderId="30" xfId="17" applyNumberFormat="1" applyFont="1" applyFill="1" applyBorder="1" applyAlignment="1">
      <alignment horizontal="right"/>
    </xf>
    <xf numFmtId="0" fontId="40" fillId="0" borderId="55" xfId="0" applyFont="1" applyFill="1" applyBorder="1" applyAlignment="1">
      <alignment horizontal="center"/>
    </xf>
    <xf numFmtId="0" fontId="36" fillId="0" borderId="11" xfId="24" applyFont="1" applyFill="1" applyBorder="1" applyAlignment="1">
      <alignment horizontal="center"/>
    </xf>
    <xf numFmtId="4" fontId="36" fillId="0" borderId="37" xfId="1" applyNumberFormat="1" applyFont="1" applyFill="1" applyBorder="1" applyAlignment="1">
      <alignment horizontal="right"/>
    </xf>
    <xf numFmtId="2" fontId="40" fillId="0" borderId="0" xfId="0" applyNumberFormat="1" applyFont="1" applyFill="1" applyBorder="1" applyAlignment="1">
      <alignment horizontal="center"/>
    </xf>
    <xf numFmtId="2" fontId="45" fillId="0" borderId="39" xfId="0" applyNumberFormat="1" applyFont="1" applyFill="1" applyBorder="1" applyAlignment="1">
      <alignment horizontal="center"/>
    </xf>
    <xf numFmtId="2" fontId="45" fillId="0" borderId="0" xfId="0" applyNumberFormat="1" applyFont="1" applyFill="1" applyBorder="1" applyAlignment="1">
      <alignment horizontal="center"/>
    </xf>
    <xf numFmtId="2" fontId="40" fillId="0" borderId="39" xfId="0" applyNumberFormat="1" applyFont="1" applyFill="1" applyBorder="1" applyAlignment="1">
      <alignment horizontal="center"/>
    </xf>
    <xf numFmtId="2" fontId="40" fillId="0" borderId="3" xfId="0" applyNumberFormat="1" applyFont="1" applyFill="1" applyBorder="1" applyAlignment="1">
      <alignment horizontal="center"/>
    </xf>
    <xf numFmtId="2" fontId="36" fillId="0" borderId="7" xfId="34" applyNumberFormat="1" applyFont="1" applyFill="1" applyBorder="1" applyAlignment="1">
      <alignment horizontal="center"/>
    </xf>
    <xf numFmtId="49" fontId="35" fillId="2" borderId="21" xfId="0" applyNumberFormat="1" applyFont="1" applyFill="1" applyBorder="1" applyAlignment="1">
      <alignment horizontal="center" vertical="center" wrapText="1"/>
    </xf>
    <xf numFmtId="0" fontId="35" fillId="2" borderId="22" xfId="0" applyFont="1" applyFill="1" applyBorder="1" applyAlignment="1">
      <alignment horizontal="center" vertical="center"/>
    </xf>
    <xf numFmtId="2" fontId="35" fillId="2" borderId="22" xfId="0" applyNumberFormat="1" applyFont="1" applyFill="1" applyBorder="1" applyAlignment="1">
      <alignment horizontal="center" vertical="center"/>
    </xf>
    <xf numFmtId="44" fontId="35" fillId="2" borderId="22" xfId="1" applyNumberFormat="1" applyFont="1" applyFill="1" applyBorder="1" applyAlignment="1">
      <alignment horizontal="center" vertical="center" wrapText="1"/>
    </xf>
    <xf numFmtId="44" fontId="35" fillId="2" borderId="23" xfId="0" applyNumberFormat="1" applyFont="1" applyFill="1" applyBorder="1" applyAlignment="1">
      <alignment horizontal="center" vertical="center"/>
    </xf>
    <xf numFmtId="49" fontId="35" fillId="0" borderId="31" xfId="0" applyNumberFormat="1" applyFont="1" applyBorder="1" applyAlignment="1">
      <alignment horizontal="center" vertical="center" wrapText="1"/>
    </xf>
    <xf numFmtId="0" fontId="35" fillId="0" borderId="2" xfId="0" applyFont="1" applyBorder="1" applyAlignment="1">
      <alignment horizontal="center" vertical="center"/>
    </xf>
    <xf numFmtId="2" fontId="35" fillId="0" borderId="2" xfId="0" applyNumberFormat="1" applyFont="1" applyBorder="1" applyAlignment="1">
      <alignment horizontal="center" vertical="center"/>
    </xf>
    <xf numFmtId="44" fontId="35" fillId="0" borderId="2" xfId="1" applyNumberFormat="1" applyFont="1" applyFill="1" applyBorder="1" applyAlignment="1">
      <alignment horizontal="center" vertical="center" wrapText="1"/>
    </xf>
    <xf numFmtId="44" fontId="35" fillId="0" borderId="6" xfId="0" applyNumberFormat="1" applyFont="1" applyBorder="1" applyAlignment="1">
      <alignment horizontal="center" vertical="center"/>
    </xf>
    <xf numFmtId="49" fontId="36" fillId="0" borderId="65" xfId="0" applyNumberFormat="1" applyFont="1" applyBorder="1" applyAlignment="1">
      <alignment horizontal="center" vertical="top"/>
    </xf>
    <xf numFmtId="0" fontId="35" fillId="6" borderId="1" xfId="0" applyFont="1" applyFill="1" applyBorder="1" applyAlignment="1">
      <alignment horizontal="left" vertical="center"/>
    </xf>
    <xf numFmtId="49" fontId="36" fillId="0" borderId="27" xfId="0" applyNumberFormat="1" applyFont="1" applyBorder="1" applyAlignment="1">
      <alignment horizontal="center" vertical="top"/>
    </xf>
    <xf numFmtId="0" fontId="42" fillId="0" borderId="0" xfId="0" applyFont="1"/>
    <xf numFmtId="49" fontId="35" fillId="6" borderId="21" xfId="0" applyNumberFormat="1" applyFont="1" applyFill="1" applyBorder="1" applyAlignment="1">
      <alignment horizontal="center" vertical="center"/>
    </xf>
    <xf numFmtId="0" fontId="35" fillId="6" borderId="22" xfId="0" applyFont="1" applyFill="1" applyBorder="1" applyAlignment="1">
      <alignment horizontal="left" vertical="center"/>
    </xf>
    <xf numFmtId="172" fontId="35" fillId="6" borderId="23" xfId="0" applyNumberFormat="1" applyFont="1" applyFill="1" applyBorder="1" applyAlignment="1">
      <alignment horizontal="right" vertical="center"/>
    </xf>
    <xf numFmtId="49" fontId="35" fillId="30" borderId="0" xfId="0" applyNumberFormat="1" applyFont="1" applyFill="1" applyAlignment="1">
      <alignment horizontal="center" vertical="top"/>
    </xf>
    <xf numFmtId="0" fontId="35" fillId="30" borderId="0" xfId="0" applyFont="1" applyFill="1" applyAlignment="1">
      <alignment horizontal="left" vertical="center"/>
    </xf>
    <xf numFmtId="0" fontId="35" fillId="30" borderId="0" xfId="0" applyFont="1" applyFill="1" applyAlignment="1">
      <alignment horizontal="center"/>
    </xf>
    <xf numFmtId="2" fontId="35" fillId="30" borderId="0" xfId="0" applyNumberFormat="1" applyFont="1" applyFill="1" applyAlignment="1">
      <alignment horizontal="center"/>
    </xf>
    <xf numFmtId="44" fontId="35" fillId="30" borderId="0" xfId="1" applyNumberFormat="1" applyFont="1" applyFill="1" applyBorder="1" applyAlignment="1">
      <alignment horizontal="right"/>
    </xf>
    <xf numFmtId="44" fontId="35" fillId="30" borderId="0" xfId="0" applyNumberFormat="1" applyFont="1" applyFill="1" applyAlignment="1">
      <alignment horizontal="right"/>
    </xf>
    <xf numFmtId="49" fontId="36" fillId="0" borderId="29" xfId="0" applyNumberFormat="1" applyFont="1" applyBorder="1" applyAlignment="1">
      <alignment horizontal="center" vertical="top"/>
    </xf>
    <xf numFmtId="173" fontId="36" fillId="0" borderId="26" xfId="1" applyNumberFormat="1" applyFont="1" applyBorder="1" applyAlignment="1">
      <alignment horizontal="right"/>
    </xf>
    <xf numFmtId="49" fontId="36" fillId="0" borderId="36" xfId="0" applyNumberFormat="1" applyFont="1" applyBorder="1" applyAlignment="1">
      <alignment horizontal="center" vertical="top"/>
    </xf>
    <xf numFmtId="49" fontId="36" fillId="0" borderId="53" xfId="0" applyNumberFormat="1" applyFont="1" applyBorder="1" applyAlignment="1">
      <alignment horizontal="center" vertical="top"/>
    </xf>
    <xf numFmtId="173" fontId="36" fillId="0" borderId="55" xfId="1" applyNumberFormat="1" applyFont="1" applyFill="1" applyBorder="1" applyAlignment="1">
      <alignment horizontal="right"/>
    </xf>
    <xf numFmtId="173" fontId="36" fillId="0" borderId="56" xfId="17" applyNumberFormat="1" applyFont="1" applyFill="1" applyBorder="1" applyAlignment="1">
      <alignment horizontal="right"/>
    </xf>
    <xf numFmtId="49" fontId="35" fillId="4" borderId="1" xfId="0" applyNumberFormat="1" applyFont="1" applyFill="1" applyBorder="1" applyAlignment="1">
      <alignment horizontal="center" vertical="center"/>
    </xf>
    <xf numFmtId="0" fontId="35" fillId="4" borderId="32" xfId="0" applyFont="1" applyFill="1" applyBorder="1" applyAlignment="1">
      <alignment horizontal="left" vertical="center"/>
    </xf>
    <xf numFmtId="172" fontId="35" fillId="4" borderId="6" xfId="1" applyNumberFormat="1" applyFont="1" applyFill="1" applyBorder="1" applyAlignment="1">
      <alignment horizontal="right" vertical="center"/>
    </xf>
    <xf numFmtId="49" fontId="35" fillId="30" borderId="49" xfId="0" applyNumberFormat="1" applyFont="1" applyFill="1" applyBorder="1" applyAlignment="1">
      <alignment horizontal="center" vertical="top"/>
    </xf>
    <xf numFmtId="44" fontId="35" fillId="30" borderId="49" xfId="1" applyNumberFormat="1" applyFont="1" applyFill="1" applyBorder="1" applyAlignment="1">
      <alignment horizontal="right"/>
    </xf>
    <xf numFmtId="173" fontId="36" fillId="30" borderId="26" xfId="1" applyNumberFormat="1" applyFont="1" applyFill="1" applyBorder="1" applyAlignment="1">
      <alignment horizontal="right"/>
    </xf>
    <xf numFmtId="173" fontId="36" fillId="30" borderId="34" xfId="1" applyNumberFormat="1" applyFont="1" applyFill="1" applyBorder="1" applyAlignment="1">
      <alignment horizontal="right"/>
    </xf>
    <xf numFmtId="49" fontId="36" fillId="0" borderId="27" xfId="24" applyNumberFormat="1" applyFont="1" applyBorder="1" applyAlignment="1">
      <alignment horizontal="center" vertical="top"/>
    </xf>
    <xf numFmtId="173" fontId="36" fillId="30" borderId="30" xfId="1" applyNumberFormat="1" applyFont="1" applyFill="1" applyBorder="1" applyAlignment="1">
      <alignment horizontal="right"/>
    </xf>
    <xf numFmtId="49" fontId="35" fillId="3" borderId="1" xfId="0" applyNumberFormat="1" applyFont="1" applyFill="1" applyBorder="1" applyAlignment="1">
      <alignment horizontal="center" vertical="center"/>
    </xf>
    <xf numFmtId="0" fontId="35" fillId="3" borderId="32" xfId="0" applyFont="1" applyFill="1" applyBorder="1" applyAlignment="1">
      <alignment horizontal="left" vertical="center"/>
    </xf>
    <xf numFmtId="0" fontId="35" fillId="3" borderId="2" xfId="0" applyFont="1" applyFill="1" applyBorder="1" applyAlignment="1">
      <alignment horizontal="center"/>
    </xf>
    <xf numFmtId="2" fontId="35" fillId="3" borderId="2" xfId="0" applyNumberFormat="1" applyFont="1" applyFill="1" applyBorder="1" applyAlignment="1">
      <alignment horizontal="center"/>
    </xf>
    <xf numFmtId="44" fontId="35" fillId="3" borderId="2" xfId="1" applyNumberFormat="1" applyFont="1" applyFill="1" applyBorder="1" applyAlignment="1">
      <alignment horizontal="right"/>
    </xf>
    <xf numFmtId="172" fontId="35" fillId="3" borderId="6" xfId="1" applyNumberFormat="1" applyFont="1" applyFill="1" applyBorder="1" applyAlignment="1">
      <alignment horizontal="right" vertical="center"/>
    </xf>
    <xf numFmtId="0" fontId="35" fillId="30" borderId="49" xfId="0" applyFont="1" applyFill="1" applyBorder="1" applyAlignment="1">
      <alignment horizontal="left" vertical="center"/>
    </xf>
    <xf numFmtId="0" fontId="35" fillId="30" borderId="49" xfId="0" applyFont="1" applyFill="1" applyBorder="1" applyAlignment="1">
      <alignment horizontal="center"/>
    </xf>
    <xf numFmtId="2" fontId="35" fillId="30" borderId="49" xfId="0" applyNumberFormat="1" applyFont="1" applyFill="1" applyBorder="1" applyAlignment="1">
      <alignment horizontal="center"/>
    </xf>
    <xf numFmtId="49" fontId="35" fillId="5" borderId="1" xfId="0" applyNumberFormat="1" applyFont="1" applyFill="1" applyBorder="1" applyAlignment="1">
      <alignment horizontal="center" vertical="center"/>
    </xf>
    <xf numFmtId="0" fontId="35" fillId="5" borderId="32" xfId="0" applyFont="1" applyFill="1" applyBorder="1" applyAlignment="1">
      <alignment horizontal="left" vertical="center"/>
    </xf>
    <xf numFmtId="172" fontId="35" fillId="5" borderId="6" xfId="1" applyNumberFormat="1" applyFont="1" applyFill="1" applyBorder="1" applyAlignment="1">
      <alignment horizontal="right" vertical="center"/>
    </xf>
    <xf numFmtId="49" fontId="35" fillId="0" borderId="0" xfId="0" applyNumberFormat="1" applyFont="1" applyAlignment="1">
      <alignment horizontal="center" vertical="center"/>
    </xf>
    <xf numFmtId="0" fontId="35" fillId="0" borderId="0" xfId="0" applyFont="1" applyAlignment="1">
      <alignment horizontal="left" vertical="center"/>
    </xf>
    <xf numFmtId="0" fontId="35" fillId="0" borderId="0" xfId="0" applyFont="1" applyAlignment="1">
      <alignment horizontal="center"/>
    </xf>
    <xf numFmtId="2" fontId="35" fillId="0" borderId="0" xfId="0" applyNumberFormat="1" applyFont="1" applyAlignment="1">
      <alignment horizontal="center"/>
    </xf>
    <xf numFmtId="44" fontId="35" fillId="0" borderId="0" xfId="1" applyNumberFormat="1" applyFont="1" applyFill="1" applyBorder="1" applyAlignment="1">
      <alignment horizontal="right" vertical="center"/>
    </xf>
    <xf numFmtId="49" fontId="43" fillId="0" borderId="0" xfId="0" applyNumberFormat="1" applyFont="1" applyAlignment="1">
      <alignment horizontal="center" vertical="top"/>
    </xf>
    <xf numFmtId="49" fontId="45" fillId="0" borderId="3" xfId="0" applyNumberFormat="1" applyFont="1" applyBorder="1" applyAlignment="1">
      <alignment horizontal="left" vertical="top" wrapText="1"/>
    </xf>
    <xf numFmtId="2" fontId="40" fillId="0" borderId="0" xfId="0" applyNumberFormat="1" applyFont="1"/>
    <xf numFmtId="4" fontId="40" fillId="0" borderId="0" xfId="0" applyNumberFormat="1" applyFont="1"/>
    <xf numFmtId="4" fontId="46" fillId="0" borderId="0" xfId="0" applyNumberFormat="1" applyFont="1" applyAlignment="1">
      <alignment horizontal="right"/>
    </xf>
    <xf numFmtId="49" fontId="40" fillId="0" borderId="0" xfId="0" applyNumberFormat="1" applyFont="1" applyAlignment="1">
      <alignment vertical="top"/>
    </xf>
    <xf numFmtId="49" fontId="45" fillId="0" borderId="39" xfId="0" applyNumberFormat="1" applyFont="1" applyBorder="1" applyAlignment="1">
      <alignment wrapText="1"/>
    </xf>
    <xf numFmtId="2" fontId="45" fillId="0" borderId="39" xfId="0" applyNumberFormat="1" applyFont="1" applyBorder="1" applyAlignment="1">
      <alignment vertical="top"/>
    </xf>
    <xf numFmtId="4" fontId="40" fillId="0" borderId="39" xfId="0" applyNumberFormat="1" applyFont="1" applyBorder="1"/>
    <xf numFmtId="4" fontId="46" fillId="0" borderId="39" xfId="0" applyNumberFormat="1" applyFont="1" applyBorder="1" applyAlignment="1">
      <alignment horizontal="right"/>
    </xf>
    <xf numFmtId="49" fontId="45" fillId="0" borderId="39" xfId="0" applyNumberFormat="1" applyFont="1" applyBorder="1" applyAlignment="1">
      <alignment horizontal="left" vertical="top" wrapText="1"/>
    </xf>
    <xf numFmtId="49" fontId="45" fillId="0" borderId="0" xfId="0" applyNumberFormat="1" applyFont="1" applyAlignment="1">
      <alignment horizontal="left" vertical="top" wrapText="1"/>
    </xf>
    <xf numFmtId="2" fontId="45" fillId="0" borderId="0" xfId="0" applyNumberFormat="1" applyFont="1" applyAlignment="1">
      <alignment vertical="top"/>
    </xf>
    <xf numFmtId="49" fontId="45" fillId="0" borderId="39" xfId="0" applyNumberFormat="1" applyFont="1" applyBorder="1" applyAlignment="1">
      <alignment vertical="top"/>
    </xf>
    <xf numFmtId="2" fontId="40" fillId="0" borderId="39" xfId="0" applyNumberFormat="1" applyFont="1" applyBorder="1"/>
    <xf numFmtId="0" fontId="40" fillId="0" borderId="0" xfId="0" applyFont="1"/>
    <xf numFmtId="49" fontId="45" fillId="0" borderId="0" xfId="0" applyNumberFormat="1" applyFont="1" applyAlignment="1">
      <alignment vertical="top"/>
    </xf>
    <xf numFmtId="49" fontId="40" fillId="0" borderId="0" xfId="0" applyNumberFormat="1" applyFont="1" applyAlignment="1">
      <alignment horizontal="center" vertical="top"/>
    </xf>
    <xf numFmtId="2" fontId="40" fillId="0" borderId="3" xfId="0" applyNumberFormat="1" applyFont="1" applyBorder="1"/>
    <xf numFmtId="4" fontId="40" fillId="0" borderId="3" xfId="0" applyNumberFormat="1" applyFont="1" applyBorder="1"/>
    <xf numFmtId="172" fontId="46" fillId="0" borderId="3" xfId="0" applyNumberFormat="1" applyFont="1" applyBorder="1" applyAlignment="1">
      <alignment horizontal="right"/>
    </xf>
    <xf numFmtId="172" fontId="46" fillId="0" borderId="0" xfId="0" applyNumberFormat="1" applyFont="1" applyAlignment="1">
      <alignment horizontal="right"/>
    </xf>
    <xf numFmtId="49" fontId="44" fillId="0" borderId="39" xfId="0" applyNumberFormat="1" applyFont="1" applyBorder="1" applyAlignment="1">
      <alignment vertical="top"/>
    </xf>
    <xf numFmtId="172" fontId="46" fillId="0" borderId="39" xfId="0" applyNumberFormat="1" applyFont="1" applyBorder="1" applyAlignment="1">
      <alignment horizontal="right"/>
    </xf>
    <xf numFmtId="49" fontId="47" fillId="0" borderId="3" xfId="0" applyNumberFormat="1" applyFont="1" applyBorder="1" applyAlignment="1">
      <alignment horizontal="left" vertical="top" wrapText="1"/>
    </xf>
    <xf numFmtId="0" fontId="53" fillId="0" borderId="0" xfId="0" applyFont="1" applyAlignment="1"/>
    <xf numFmtId="0" fontId="36" fillId="0" borderId="47" xfId="24" applyFont="1" applyFill="1" applyBorder="1" applyAlignment="1">
      <alignment horizontal="center"/>
    </xf>
    <xf numFmtId="2" fontId="36" fillId="0" borderId="47" xfId="24" applyNumberFormat="1" applyFont="1" applyFill="1" applyBorder="1" applyAlignment="1">
      <alignment horizontal="center"/>
    </xf>
    <xf numFmtId="4" fontId="36" fillId="0" borderId="47" xfId="24" applyNumberFormat="1" applyFont="1" applyFill="1" applyBorder="1" applyAlignment="1">
      <alignment horizontal="right"/>
    </xf>
    <xf numFmtId="4" fontId="36" fillId="0" borderId="62" xfId="1" applyNumberFormat="1" applyFont="1" applyFill="1" applyBorder="1" applyAlignment="1">
      <alignment horizontal="right"/>
    </xf>
    <xf numFmtId="0" fontId="36" fillId="0" borderId="35" xfId="0" applyFont="1" applyFill="1" applyBorder="1" applyAlignment="1" applyProtection="1">
      <alignment horizontal="center"/>
    </xf>
    <xf numFmtId="4" fontId="36" fillId="0" borderId="37" xfId="0" applyNumberFormat="1" applyFont="1" applyFill="1" applyBorder="1" applyAlignment="1" applyProtection="1">
      <alignment horizontal="right"/>
    </xf>
    <xf numFmtId="0" fontId="36" fillId="0" borderId="47" xfId="0" applyFont="1" applyFill="1" applyBorder="1" applyAlignment="1" applyProtection="1">
      <alignment horizontal="center"/>
    </xf>
    <xf numFmtId="2" fontId="36" fillId="0" borderId="47" xfId="0" applyNumberFormat="1" applyFont="1" applyFill="1" applyBorder="1" applyAlignment="1" applyProtection="1">
      <alignment horizontal="center"/>
    </xf>
    <xf numFmtId="49" fontId="36" fillId="0" borderId="53" xfId="0" applyNumberFormat="1" applyFont="1" applyFill="1" applyBorder="1" applyAlignment="1">
      <alignment horizontal="center" vertical="top"/>
    </xf>
    <xf numFmtId="49" fontId="36" fillId="0" borderId="40" xfId="0" applyNumberFormat="1" applyFont="1" applyFill="1" applyBorder="1" applyAlignment="1">
      <alignment horizontal="center" vertical="top"/>
    </xf>
    <xf numFmtId="49" fontId="36" fillId="0" borderId="57" xfId="0" applyNumberFormat="1" applyFont="1" applyFill="1" applyBorder="1" applyAlignment="1">
      <alignment horizontal="center" vertical="top"/>
    </xf>
    <xf numFmtId="49" fontId="36" fillId="0" borderId="36" xfId="0" applyNumberFormat="1" applyFont="1" applyFill="1" applyBorder="1" applyAlignment="1" applyProtection="1">
      <alignment horizontal="center" vertical="top"/>
    </xf>
    <xf numFmtId="173" fontId="36" fillId="0" borderId="47" xfId="0" applyNumberFormat="1" applyFont="1" applyFill="1" applyBorder="1" applyAlignment="1" applyProtection="1">
      <alignment horizontal="right"/>
    </xf>
    <xf numFmtId="173" fontId="36" fillId="0" borderId="62" xfId="1" applyNumberFormat="1" applyFont="1" applyFill="1" applyBorder="1" applyAlignment="1">
      <alignment horizontal="right"/>
    </xf>
    <xf numFmtId="0" fontId="0" fillId="0" borderId="0" xfId="0" applyAlignment="1">
      <alignment vertical="center"/>
    </xf>
    <xf numFmtId="174" fontId="0" fillId="0" borderId="0" xfId="1" applyNumberFormat="1" applyFont="1" applyAlignment="1">
      <alignment vertical="center"/>
    </xf>
    <xf numFmtId="174" fontId="0" fillId="0" borderId="0" xfId="1" applyNumberFormat="1" applyFont="1" applyFill="1" applyAlignment="1">
      <alignment vertical="center"/>
    </xf>
    <xf numFmtId="0" fontId="0" fillId="0" borderId="0" xfId="0" applyAlignment="1">
      <alignment horizontal="center" vertical="center"/>
    </xf>
    <xf numFmtId="2" fontId="0" fillId="0" borderId="0" xfId="0" applyNumberFormat="1" applyAlignment="1">
      <alignment horizontal="center" vertical="center"/>
    </xf>
    <xf numFmtId="0" fontId="0" fillId="0" borderId="0" xfId="0" applyFill="1" applyAlignment="1">
      <alignment vertical="center"/>
    </xf>
    <xf numFmtId="0" fontId="50" fillId="0" borderId="0" xfId="0" applyFont="1" applyBorder="1" applyAlignment="1">
      <alignment horizontal="center" vertical="center"/>
    </xf>
    <xf numFmtId="2" fontId="50" fillId="0" borderId="0" xfId="0" applyNumberFormat="1" applyFont="1" applyBorder="1" applyAlignment="1">
      <alignment horizontal="center" vertical="center"/>
    </xf>
    <xf numFmtId="0" fontId="61" fillId="0" borderId="0" xfId="0" applyFont="1" applyBorder="1" applyAlignment="1">
      <alignment vertical="center"/>
    </xf>
    <xf numFmtId="4" fontId="36" fillId="0" borderId="30" xfId="0" applyNumberFormat="1" applyFont="1" applyBorder="1" applyAlignment="1">
      <alignment horizontal="right"/>
    </xf>
    <xf numFmtId="49" fontId="36" fillId="0" borderId="53" xfId="24" applyNumberFormat="1" applyFont="1" applyBorder="1" applyAlignment="1">
      <alignment horizontal="center" vertical="top"/>
    </xf>
    <xf numFmtId="0" fontId="45" fillId="0" borderId="0" xfId="0" applyFont="1" applyAlignment="1">
      <alignment horizontal="center"/>
    </xf>
    <xf numFmtId="0" fontId="45" fillId="0" borderId="39" xfId="0" applyFont="1" applyBorder="1" applyAlignment="1">
      <alignment horizontal="center"/>
    </xf>
    <xf numFmtId="0" fontId="45" fillId="0" borderId="3" xfId="0" applyFont="1" applyBorder="1" applyAlignment="1">
      <alignment horizontal="center"/>
    </xf>
    <xf numFmtId="0" fontId="36" fillId="0" borderId="55" xfId="0" applyFont="1" applyFill="1" applyBorder="1" applyAlignment="1">
      <alignment horizontal="center"/>
    </xf>
    <xf numFmtId="2" fontId="36" fillId="0" borderId="55" xfId="0" applyNumberFormat="1" applyFont="1" applyFill="1" applyBorder="1" applyAlignment="1">
      <alignment horizontal="center"/>
    </xf>
    <xf numFmtId="173" fontId="36" fillId="0" borderId="33" xfId="0" applyNumberFormat="1" applyFont="1" applyFill="1" applyBorder="1" applyAlignment="1">
      <alignment horizontal="right"/>
    </xf>
    <xf numFmtId="49" fontId="45" fillId="0" borderId="3" xfId="0" applyNumberFormat="1" applyFont="1" applyFill="1" applyBorder="1" applyAlignment="1">
      <alignment horizontal="left" vertical="top"/>
    </xf>
    <xf numFmtId="2" fontId="36" fillId="0" borderId="33" xfId="236" applyNumberFormat="1" applyFont="1" applyFill="1" applyBorder="1" applyAlignment="1">
      <alignment horizontal="center"/>
    </xf>
    <xf numFmtId="0" fontId="36" fillId="0" borderId="55" xfId="236" applyFont="1" applyFill="1" applyBorder="1" applyAlignment="1">
      <alignment horizontal="center" wrapText="1"/>
    </xf>
    <xf numFmtId="4" fontId="36" fillId="0" borderId="56" xfId="236" applyNumberFormat="1" applyFont="1" applyFill="1" applyBorder="1" applyProtection="1">
      <protection locked="0"/>
    </xf>
    <xf numFmtId="0" fontId="36" fillId="0" borderId="60" xfId="236" applyFont="1" applyFill="1" applyBorder="1" applyAlignment="1">
      <alignment horizontal="center" wrapText="1"/>
    </xf>
    <xf numFmtId="4" fontId="36" fillId="0" borderId="61" xfId="236" applyNumberFormat="1" applyFont="1" applyFill="1" applyBorder="1" applyAlignment="1" applyProtection="1">
      <protection locked="0"/>
    </xf>
    <xf numFmtId="4" fontId="36" fillId="0" borderId="37" xfId="236" applyNumberFormat="1" applyFont="1" applyFill="1" applyBorder="1" applyProtection="1">
      <protection locked="0"/>
    </xf>
    <xf numFmtId="2" fontId="36" fillId="0" borderId="55" xfId="236" applyNumberFormat="1" applyFont="1" applyFill="1" applyBorder="1" applyAlignment="1">
      <alignment horizontal="center"/>
    </xf>
    <xf numFmtId="4" fontId="36" fillId="0" borderId="55" xfId="236" applyNumberFormat="1" applyFont="1" applyFill="1" applyBorder="1" applyAlignment="1"/>
    <xf numFmtId="4" fontId="36" fillId="0" borderId="56" xfId="236" applyNumberFormat="1" applyFont="1" applyFill="1" applyBorder="1" applyAlignment="1" applyProtection="1">
      <protection locked="0"/>
    </xf>
    <xf numFmtId="4" fontId="36" fillId="0" borderId="42" xfId="236" applyNumberFormat="1" applyFont="1" applyFill="1" applyBorder="1" applyProtection="1">
      <protection locked="0"/>
    </xf>
    <xf numFmtId="0" fontId="0" fillId="0" borderId="52" xfId="0" applyBorder="1"/>
    <xf numFmtId="0" fontId="0" fillId="0" borderId="0" xfId="0" applyBorder="1"/>
    <xf numFmtId="2" fontId="0" fillId="0" borderId="0" xfId="0" applyNumberFormat="1" applyBorder="1" applyAlignment="1">
      <alignment horizontal="center"/>
    </xf>
    <xf numFmtId="0" fontId="0" fillId="0" borderId="63" xfId="0" applyBorder="1"/>
    <xf numFmtId="0" fontId="65" fillId="0" borderId="4" xfId="0" applyFont="1" applyBorder="1"/>
    <xf numFmtId="0" fontId="65" fillId="0" borderId="5" xfId="0" applyFont="1" applyBorder="1" applyAlignment="1">
      <alignment horizontal="right"/>
    </xf>
    <xf numFmtId="0" fontId="65" fillId="0" borderId="5" xfId="0" applyFont="1" applyBorder="1"/>
    <xf numFmtId="4" fontId="65" fillId="0" borderId="5" xfId="0" applyNumberFormat="1" applyFont="1" applyBorder="1"/>
    <xf numFmtId="4" fontId="65" fillId="0" borderId="64" xfId="0" applyNumberFormat="1" applyFont="1" applyBorder="1"/>
    <xf numFmtId="0" fontId="65" fillId="0" borderId="0" xfId="0" applyFont="1"/>
    <xf numFmtId="0" fontId="65" fillId="0" borderId="68" xfId="0" applyFont="1" applyBorder="1"/>
    <xf numFmtId="0" fontId="65" fillId="0" borderId="39" xfId="0" applyFont="1" applyBorder="1" applyAlignment="1">
      <alignment horizontal="right"/>
    </xf>
    <xf numFmtId="0" fontId="65" fillId="0" borderId="39" xfId="0" applyFont="1" applyBorder="1"/>
    <xf numFmtId="4" fontId="65" fillId="0" borderId="39" xfId="0" applyNumberFormat="1" applyFont="1" applyBorder="1"/>
    <xf numFmtId="4" fontId="65" fillId="0" borderId="69" xfId="0" applyNumberFormat="1" applyFont="1" applyBorder="1"/>
    <xf numFmtId="4" fontId="65" fillId="0" borderId="5" xfId="0" applyNumberFormat="1" applyFont="1" applyBorder="1" applyAlignment="1">
      <alignment horizontal="right"/>
    </xf>
    <xf numFmtId="4" fontId="65" fillId="0" borderId="64" xfId="0" applyNumberFormat="1" applyFont="1" applyBorder="1" applyAlignment="1">
      <alignment horizontal="right"/>
    </xf>
    <xf numFmtId="0" fontId="8" fillId="0" borderId="7" xfId="0" applyFont="1" applyBorder="1" applyAlignment="1">
      <alignment horizontal="center"/>
    </xf>
    <xf numFmtId="0" fontId="8" fillId="0" borderId="7" xfId="0" applyFont="1" applyBorder="1"/>
    <xf numFmtId="175" fontId="8" fillId="0" borderId="7" xfId="0" applyNumberFormat="1" applyFont="1" applyBorder="1"/>
    <xf numFmtId="4" fontId="8" fillId="0" borderId="7" xfId="237" applyNumberFormat="1" applyFont="1" applyBorder="1"/>
    <xf numFmtId="0" fontId="8" fillId="0" borderId="0" xfId="0" applyFont="1"/>
    <xf numFmtId="1" fontId="8" fillId="0" borderId="7" xfId="0" applyNumberFormat="1" applyFont="1" applyBorder="1"/>
    <xf numFmtId="0" fontId="8" fillId="0" borderId="51" xfId="0" applyFont="1" applyBorder="1"/>
    <xf numFmtId="0" fontId="8" fillId="0" borderId="0" xfId="0" applyFont="1" applyAlignment="1">
      <alignment horizontal="right"/>
    </xf>
    <xf numFmtId="1" fontId="8" fillId="0" borderId="0" xfId="0" applyNumberFormat="1" applyFont="1" applyAlignment="1">
      <alignment horizontal="right"/>
    </xf>
    <xf numFmtId="4" fontId="8" fillId="0" borderId="0" xfId="0" applyNumberFormat="1" applyFont="1" applyAlignment="1">
      <alignment horizontal="right"/>
    </xf>
    <xf numFmtId="4" fontId="8" fillId="0" borderId="66" xfId="0" applyNumberFormat="1" applyFont="1" applyBorder="1" applyAlignment="1">
      <alignment horizontal="right"/>
    </xf>
    <xf numFmtId="0" fontId="8" fillId="0" borderId="7" xfId="0" applyFont="1" applyBorder="1" applyAlignment="1">
      <alignment horizontal="center" vertical="top"/>
    </xf>
    <xf numFmtId="4" fontId="8" fillId="0" borderId="7" xfId="21" applyNumberFormat="1" applyFont="1" applyBorder="1"/>
    <xf numFmtId="0" fontId="27" fillId="0" borderId="7" xfId="0" applyFont="1" applyBorder="1" applyAlignment="1">
      <alignment horizontal="center"/>
    </xf>
    <xf numFmtId="0" fontId="27" fillId="0" borderId="7" xfId="0" applyFont="1" applyBorder="1"/>
    <xf numFmtId="1" fontId="27" fillId="0" borderId="7" xfId="0" applyNumberFormat="1" applyFont="1" applyBorder="1"/>
    <xf numFmtId="4" fontId="27" fillId="0" borderId="7" xfId="237" applyNumberFormat="1" applyFont="1" applyBorder="1"/>
    <xf numFmtId="0" fontId="27" fillId="0" borderId="0" xfId="0" applyFont="1"/>
    <xf numFmtId="0" fontId="8" fillId="0" borderId="0" xfId="0" applyFont="1" applyAlignment="1">
      <alignment horizontal="center"/>
    </xf>
    <xf numFmtId="1" fontId="8" fillId="0" borderId="0" xfId="0" applyNumberFormat="1" applyFont="1"/>
    <xf numFmtId="4" fontId="8" fillId="0" borderId="0" xfId="237" applyNumberFormat="1" applyFont="1" applyBorder="1"/>
    <xf numFmtId="0" fontId="64" fillId="0" borderId="1" xfId="0" applyFont="1" applyBorder="1"/>
    <xf numFmtId="0" fontId="64" fillId="0" borderId="2" xfId="0" applyFont="1" applyBorder="1"/>
    <xf numFmtId="4" fontId="64" fillId="0" borderId="6" xfId="0" applyNumberFormat="1" applyFont="1" applyBorder="1"/>
    <xf numFmtId="0" fontId="65" fillId="0" borderId="4" xfId="0" applyFont="1" applyBorder="1" applyAlignment="1">
      <alignment vertical="center"/>
    </xf>
    <xf numFmtId="0" fontId="65" fillId="0" borderId="5" xfId="0" applyFont="1" applyBorder="1" applyAlignment="1">
      <alignment horizontal="right" vertical="center"/>
    </xf>
    <xf numFmtId="0" fontId="65" fillId="0" borderId="5" xfId="0" applyFont="1" applyBorder="1" applyAlignment="1">
      <alignment vertical="center"/>
    </xf>
    <xf numFmtId="4" fontId="65" fillId="0" borderId="5" xfId="0" applyNumberFormat="1" applyFont="1" applyBorder="1" applyAlignment="1">
      <alignment vertical="center"/>
    </xf>
    <xf numFmtId="4" fontId="65" fillId="0" borderId="64" xfId="0" applyNumberFormat="1" applyFont="1" applyBorder="1" applyAlignment="1">
      <alignment vertical="center"/>
    </xf>
    <xf numFmtId="0" fontId="65" fillId="0" borderId="68" xfId="0" applyFont="1" applyBorder="1" applyAlignment="1">
      <alignment vertical="center"/>
    </xf>
    <xf numFmtId="0" fontId="65" fillId="0" borderId="39" xfId="0" applyFont="1" applyBorder="1" applyAlignment="1">
      <alignment horizontal="right" vertical="center"/>
    </xf>
    <xf numFmtId="0" fontId="65" fillId="0" borderId="39" xfId="0" applyFont="1" applyBorder="1" applyAlignment="1">
      <alignment vertical="center"/>
    </xf>
    <xf numFmtId="4" fontId="65" fillId="0" borderId="39" xfId="0" applyNumberFormat="1" applyFont="1" applyBorder="1" applyAlignment="1">
      <alignment vertical="center"/>
    </xf>
    <xf numFmtId="4" fontId="65" fillId="0" borderId="69" xfId="0" applyNumberFormat="1" applyFont="1" applyBorder="1" applyAlignment="1">
      <alignment vertical="center"/>
    </xf>
    <xf numFmtId="4" fontId="65" fillId="0" borderId="5" xfId="0" applyNumberFormat="1" applyFont="1" applyBorder="1" applyAlignment="1">
      <alignment horizontal="right" vertical="center"/>
    </xf>
    <xf numFmtId="4" fontId="65" fillId="0" borderId="64" xfId="0" applyNumberFormat="1" applyFont="1" applyBorder="1" applyAlignment="1">
      <alignment horizontal="right" vertical="center"/>
    </xf>
    <xf numFmtId="0" fontId="27" fillId="0" borderId="7" xfId="0" applyFont="1" applyBorder="1" applyAlignment="1">
      <alignment horizontal="center" vertical="center"/>
    </xf>
    <xf numFmtId="0" fontId="27" fillId="0" borderId="7" xfId="0" applyFont="1" applyBorder="1" applyAlignment="1">
      <alignment vertical="center"/>
    </xf>
    <xf numFmtId="1" fontId="27" fillId="0" borderId="7" xfId="0" applyNumberFormat="1" applyFont="1" applyBorder="1" applyAlignment="1">
      <alignment vertical="center"/>
    </xf>
    <xf numFmtId="4" fontId="27" fillId="0" borderId="7" xfId="237" applyNumberFormat="1" applyFont="1" applyBorder="1" applyAlignment="1">
      <alignment vertical="center"/>
    </xf>
    <xf numFmtId="0" fontId="27" fillId="0" borderId="68" xfId="0" applyFont="1" applyBorder="1" applyAlignment="1">
      <alignment horizontal="center" vertical="center"/>
    </xf>
    <xf numFmtId="0" fontId="27" fillId="0" borderId="39" xfId="0" applyFont="1" applyBorder="1" applyAlignment="1">
      <alignment vertical="center"/>
    </xf>
    <xf numFmtId="1" fontId="27" fillId="0" borderId="39" xfId="0" applyNumberFormat="1" applyFont="1" applyBorder="1" applyAlignment="1">
      <alignment vertical="center"/>
    </xf>
    <xf numFmtId="4" fontId="27" fillId="0" borderId="39" xfId="237" applyNumberFormat="1" applyFont="1" applyBorder="1" applyAlignment="1">
      <alignment vertical="center"/>
    </xf>
    <xf numFmtId="4" fontId="27" fillId="0" borderId="69" xfId="237" applyNumberFormat="1" applyFont="1" applyBorder="1" applyAlignment="1">
      <alignment vertical="center"/>
    </xf>
    <xf numFmtId="0" fontId="8" fillId="0" borderId="7" xfId="0" applyFont="1" applyBorder="1" applyAlignment="1">
      <alignment horizontal="center" vertical="center"/>
    </xf>
    <xf numFmtId="0" fontId="8" fillId="0" borderId="7" xfId="0" applyFont="1" applyBorder="1" applyAlignment="1">
      <alignment vertical="center"/>
    </xf>
    <xf numFmtId="1" fontId="8" fillId="0" borderId="7" xfId="0" applyNumberFormat="1" applyFont="1" applyBorder="1" applyAlignment="1">
      <alignment vertical="center"/>
    </xf>
    <xf numFmtId="4" fontId="8" fillId="0" borderId="7" xfId="21" applyNumberFormat="1" applyFont="1" applyBorder="1" applyAlignment="1">
      <alignment vertical="center"/>
    </xf>
    <xf numFmtId="0" fontId="8" fillId="0" borderId="0" xfId="0" applyFont="1" applyAlignment="1">
      <alignment horizontal="center" vertical="center"/>
    </xf>
    <xf numFmtId="0" fontId="8" fillId="0" borderId="0" xfId="0" applyFont="1" applyAlignment="1">
      <alignment vertical="center"/>
    </xf>
    <xf numFmtId="1" fontId="8" fillId="0" borderId="0" xfId="0" applyNumberFormat="1" applyFont="1" applyAlignment="1">
      <alignment vertical="center"/>
    </xf>
    <xf numFmtId="4" fontId="8" fillId="0" borderId="0" xfId="237" applyNumberFormat="1" applyFont="1" applyBorder="1" applyAlignment="1">
      <alignment vertical="center"/>
    </xf>
    <xf numFmtId="0" fontId="64" fillId="0" borderId="1" xfId="0" applyFont="1" applyBorder="1" applyAlignment="1">
      <alignment vertical="center"/>
    </xf>
    <xf numFmtId="0" fontId="64" fillId="0" borderId="2" xfId="0" applyFont="1" applyBorder="1" applyAlignment="1">
      <alignment vertical="center"/>
    </xf>
    <xf numFmtId="4" fontId="64" fillId="0" borderId="6" xfId="0" applyNumberFormat="1" applyFont="1" applyBorder="1" applyAlignment="1">
      <alignment vertical="center"/>
    </xf>
    <xf numFmtId="0" fontId="8" fillId="0" borderId="4" xfId="0" applyFont="1" applyBorder="1" applyAlignment="1">
      <alignment horizontal="center"/>
    </xf>
    <xf numFmtId="0" fontId="8" fillId="0" borderId="5" xfId="0" applyFont="1" applyBorder="1"/>
    <xf numFmtId="1" fontId="8" fillId="0" borderId="5" xfId="0" applyNumberFormat="1" applyFont="1" applyBorder="1"/>
    <xf numFmtId="4" fontId="8" fillId="30" borderId="5" xfId="21" applyNumberFormat="1" applyFont="1" applyFill="1" applyBorder="1"/>
    <xf numFmtId="4" fontId="8" fillId="0" borderId="64" xfId="21" applyNumberFormat="1" applyFont="1" applyBorder="1"/>
    <xf numFmtId="0" fontId="27" fillId="0" borderId="11" xfId="0" applyFont="1" applyBorder="1" applyAlignment="1">
      <alignment horizontal="center"/>
    </xf>
    <xf numFmtId="0" fontId="27" fillId="0" borderId="11" xfId="0" applyFont="1" applyBorder="1"/>
    <xf numFmtId="1" fontId="27" fillId="0" borderId="11" xfId="0" applyNumberFormat="1" applyFont="1" applyBorder="1"/>
    <xf numFmtId="0" fontId="0" fillId="0" borderId="1" xfId="0" applyBorder="1"/>
    <xf numFmtId="4" fontId="8" fillId="0" borderId="5" xfId="237" applyNumberFormat="1" applyFont="1" applyBorder="1"/>
    <xf numFmtId="4" fontId="8" fillId="0" borderId="64" xfId="237" applyNumberFormat="1" applyFont="1" applyBorder="1"/>
    <xf numFmtId="4" fontId="27" fillId="0" borderId="7" xfId="21" applyNumberFormat="1" applyFont="1" applyBorder="1"/>
    <xf numFmtId="4" fontId="8" fillId="0" borderId="5" xfId="21" applyNumberFormat="1" applyFont="1" applyBorder="1"/>
    <xf numFmtId="49" fontId="43" fillId="2" borderId="21" xfId="0" applyNumberFormat="1" applyFont="1" applyFill="1" applyBorder="1" applyAlignment="1">
      <alignment horizontal="center" vertical="center" wrapText="1"/>
    </xf>
    <xf numFmtId="0" fontId="43" fillId="2" borderId="22" xfId="0" applyFont="1" applyFill="1" applyBorder="1" applyAlignment="1">
      <alignment horizontal="center" vertical="center"/>
    </xf>
    <xf numFmtId="2" fontId="43" fillId="2" borderId="22" xfId="0" applyNumberFormat="1" applyFont="1" applyFill="1" applyBorder="1" applyAlignment="1">
      <alignment horizontal="center" vertical="center"/>
    </xf>
    <xf numFmtId="44" fontId="43" fillId="2" borderId="22" xfId="1" applyNumberFormat="1" applyFont="1" applyFill="1" applyBorder="1" applyAlignment="1">
      <alignment horizontal="center" vertical="center" wrapText="1"/>
    </xf>
    <xf numFmtId="44" fontId="43" fillId="2" borderId="23" xfId="0" applyNumberFormat="1" applyFont="1" applyFill="1" applyBorder="1" applyAlignment="1">
      <alignment horizontal="center" vertical="center" wrapText="1"/>
    </xf>
    <xf numFmtId="49" fontId="40" fillId="0" borderId="28" xfId="0" applyNumberFormat="1" applyFont="1" applyBorder="1" applyAlignment="1">
      <alignment horizontal="center" vertical="top"/>
    </xf>
    <xf numFmtId="49" fontId="40" fillId="0" borderId="25" xfId="0" applyNumberFormat="1" applyFont="1" applyBorder="1" applyAlignment="1">
      <alignment horizontal="center" vertical="top"/>
    </xf>
    <xf numFmtId="4" fontId="67" fillId="0" borderId="30" xfId="0" applyNumberFormat="1" applyFont="1" applyBorder="1" applyAlignment="1">
      <alignment horizontal="right"/>
    </xf>
    <xf numFmtId="4" fontId="67" fillId="0" borderId="26" xfId="0" applyNumberFormat="1" applyFont="1" applyBorder="1" applyAlignment="1">
      <alignment horizontal="right"/>
    </xf>
    <xf numFmtId="49" fontId="45" fillId="0" borderId="0" xfId="0" applyNumberFormat="1" applyFont="1" applyAlignment="1">
      <alignment wrapText="1"/>
    </xf>
    <xf numFmtId="0" fontId="43" fillId="4" borderId="31" xfId="0" applyFont="1" applyFill="1" applyBorder="1" applyAlignment="1">
      <alignment horizontal="left" vertical="center"/>
    </xf>
    <xf numFmtId="0" fontId="40" fillId="4" borderId="49" xfId="0" applyFont="1" applyFill="1" applyBorder="1" applyAlignment="1">
      <alignment horizontal="center"/>
    </xf>
    <xf numFmtId="2" fontId="40" fillId="4" borderId="49" xfId="0" applyNumberFormat="1" applyFont="1" applyFill="1" applyBorder="1" applyAlignment="1">
      <alignment horizontal="center"/>
    </xf>
    <xf numFmtId="44" fontId="40" fillId="4" borderId="49" xfId="0" applyNumberFormat="1" applyFont="1" applyFill="1" applyBorder="1" applyAlignment="1">
      <alignment horizontal="right"/>
    </xf>
    <xf numFmtId="44" fontId="40" fillId="4" borderId="50" xfId="0" applyNumberFormat="1" applyFont="1" applyFill="1" applyBorder="1" applyAlignment="1">
      <alignment horizontal="right"/>
    </xf>
    <xf numFmtId="4" fontId="67" fillId="0" borderId="73" xfId="0" applyNumberFormat="1" applyFont="1" applyBorder="1" applyAlignment="1">
      <alignment horizontal="right"/>
    </xf>
    <xf numFmtId="49" fontId="40" fillId="0" borderId="52" xfId="0" applyNumberFormat="1" applyFont="1" applyBorder="1" applyAlignment="1">
      <alignment horizontal="center" vertical="top"/>
    </xf>
    <xf numFmtId="4" fontId="67" fillId="0" borderId="63" xfId="0" applyNumberFormat="1" applyFont="1" applyBorder="1" applyAlignment="1">
      <alignment horizontal="right"/>
    </xf>
    <xf numFmtId="0" fontId="43" fillId="4" borderId="32" xfId="0" applyFont="1" applyFill="1" applyBorder="1" applyAlignment="1">
      <alignment horizontal="left" vertical="center"/>
    </xf>
    <xf numFmtId="0" fontId="40" fillId="4" borderId="2" xfId="0" applyFont="1" applyFill="1" applyBorder="1" applyAlignment="1">
      <alignment horizontal="center"/>
    </xf>
    <xf numFmtId="2" fontId="40" fillId="4" borderId="2" xfId="0" applyNumberFormat="1" applyFont="1" applyFill="1" applyBorder="1" applyAlignment="1">
      <alignment horizontal="center"/>
    </xf>
    <xf numFmtId="44" fontId="40" fillId="4" borderId="2" xfId="0" applyNumberFormat="1" applyFont="1" applyFill="1" applyBorder="1" applyAlignment="1">
      <alignment horizontal="right"/>
    </xf>
    <xf numFmtId="172" fontId="43" fillId="4" borderId="6" xfId="0" applyNumberFormat="1" applyFont="1" applyFill="1" applyBorder="1" applyAlignment="1">
      <alignment horizontal="right" vertical="center"/>
    </xf>
    <xf numFmtId="49" fontId="40" fillId="0" borderId="0" xfId="0" applyNumberFormat="1" applyFont="1" applyAlignment="1">
      <alignment horizontal="left"/>
    </xf>
    <xf numFmtId="49" fontId="40" fillId="0" borderId="0" xfId="0" applyNumberFormat="1" applyFont="1"/>
    <xf numFmtId="4" fontId="67" fillId="0" borderId="0" xfId="0" applyNumberFormat="1" applyFont="1" applyAlignment="1">
      <alignment horizontal="right"/>
    </xf>
    <xf numFmtId="49" fontId="43" fillId="0" borderId="25" xfId="0" applyNumberFormat="1" applyFont="1" applyBorder="1" applyAlignment="1">
      <alignment horizontal="center" vertical="top"/>
    </xf>
    <xf numFmtId="49" fontId="67" fillId="0" borderId="25" xfId="0" applyNumberFormat="1" applyFont="1" applyBorder="1" applyAlignment="1">
      <alignment horizontal="center" vertical="top"/>
    </xf>
    <xf numFmtId="49" fontId="35" fillId="31" borderId="21" xfId="0" applyNumberFormat="1" applyFont="1" applyFill="1" applyBorder="1" applyAlignment="1">
      <alignment horizontal="center" vertical="center"/>
    </xf>
    <xf numFmtId="0" fontId="43" fillId="31" borderId="1" xfId="0" applyFont="1" applyFill="1" applyBorder="1" applyAlignment="1">
      <alignment horizontal="left" vertical="center"/>
    </xf>
    <xf numFmtId="0" fontId="40" fillId="31" borderId="2" xfId="0" applyFont="1" applyFill="1" applyBorder="1" applyAlignment="1">
      <alignment horizontal="center"/>
    </xf>
    <xf numFmtId="2" fontId="40" fillId="31" borderId="2" xfId="0" applyNumberFormat="1" applyFont="1" applyFill="1" applyBorder="1" applyAlignment="1">
      <alignment horizontal="center"/>
    </xf>
    <xf numFmtId="44" fontId="40" fillId="31" borderId="2" xfId="0" applyNumberFormat="1" applyFont="1" applyFill="1" applyBorder="1" applyAlignment="1">
      <alignment horizontal="right"/>
    </xf>
    <xf numFmtId="172" fontId="43" fillId="31" borderId="6" xfId="0" applyNumberFormat="1" applyFont="1" applyFill="1" applyBorder="1" applyAlignment="1">
      <alignment vertical="center"/>
    </xf>
    <xf numFmtId="0" fontId="40" fillId="0" borderId="0" xfId="0" applyFont="1" applyAlignment="1">
      <alignment horizontal="center"/>
    </xf>
    <xf numFmtId="0" fontId="43" fillId="5" borderId="1" xfId="0" applyFont="1" applyFill="1" applyBorder="1" applyAlignment="1">
      <alignment horizontal="left" vertical="center" wrapText="1"/>
    </xf>
    <xf numFmtId="0" fontId="40" fillId="5" borderId="2" xfId="0" applyFont="1" applyFill="1" applyBorder="1" applyAlignment="1">
      <alignment horizontal="center"/>
    </xf>
    <xf numFmtId="2" fontId="40" fillId="5" borderId="2" xfId="0" applyNumberFormat="1" applyFont="1" applyFill="1" applyBorder="1" applyAlignment="1">
      <alignment horizontal="center"/>
    </xf>
    <xf numFmtId="44" fontId="40" fillId="5" borderId="2" xfId="0" applyNumberFormat="1" applyFont="1" applyFill="1" applyBorder="1" applyAlignment="1">
      <alignment horizontal="right"/>
    </xf>
    <xf numFmtId="49" fontId="35" fillId="5" borderId="21" xfId="0" applyNumberFormat="1" applyFont="1" applyFill="1" applyBorder="1" applyAlignment="1">
      <alignment horizontal="center" vertical="center"/>
    </xf>
    <xf numFmtId="4" fontId="46" fillId="0" borderId="3" xfId="0" applyNumberFormat="1" applyFont="1" applyBorder="1" applyAlignment="1">
      <alignment horizontal="right"/>
    </xf>
    <xf numFmtId="4" fontId="67" fillId="0" borderId="0" xfId="0" applyNumberFormat="1" applyFont="1"/>
    <xf numFmtId="0" fontId="40" fillId="0" borderId="0" xfId="235" applyFont="1"/>
    <xf numFmtId="2" fontId="45" fillId="0" borderId="0" xfId="0" applyNumberFormat="1" applyFont="1" applyAlignment="1">
      <alignment horizontal="center" vertical="top"/>
    </xf>
    <xf numFmtId="49" fontId="40" fillId="0" borderId="57" xfId="0" applyNumberFormat="1" applyFont="1" applyBorder="1" applyAlignment="1">
      <alignment horizontal="center" vertical="top"/>
    </xf>
    <xf numFmtId="49" fontId="40" fillId="0" borderId="53" xfId="0" applyNumberFormat="1" applyFont="1" applyBorder="1" applyAlignment="1">
      <alignment horizontal="center" vertical="top"/>
    </xf>
    <xf numFmtId="49" fontId="40" fillId="0" borderId="27" xfId="0" applyNumberFormat="1" applyFont="1" applyBorder="1" applyAlignment="1">
      <alignment horizontal="center" vertical="top"/>
    </xf>
    <xf numFmtId="4" fontId="67" fillId="0" borderId="75" xfId="0" applyNumberFormat="1" applyFont="1" applyBorder="1" applyAlignment="1">
      <alignment horizontal="right"/>
    </xf>
    <xf numFmtId="49" fontId="40" fillId="0" borderId="36" xfId="0" applyNumberFormat="1" applyFont="1" applyBorder="1" applyAlignment="1">
      <alignment horizontal="center" vertical="top"/>
    </xf>
    <xf numFmtId="2" fontId="40" fillId="0" borderId="0" xfId="0" applyNumberFormat="1" applyFont="1" applyAlignment="1">
      <alignment horizontal="center"/>
    </xf>
    <xf numFmtId="49" fontId="43" fillId="0" borderId="27" xfId="0" applyNumberFormat="1" applyFont="1" applyBorder="1" applyAlignment="1">
      <alignment horizontal="center" vertical="top"/>
    </xf>
    <xf numFmtId="0" fontId="65" fillId="0" borderId="0" xfId="236" applyFont="1" applyBorder="1" applyAlignment="1">
      <alignment horizontal="left" vertical="top" wrapText="1"/>
    </xf>
    <xf numFmtId="172" fontId="43" fillId="5" borderId="6" xfId="0" applyNumberFormat="1" applyFont="1" applyFill="1" applyBorder="1" applyAlignment="1">
      <alignment vertical="center"/>
    </xf>
    <xf numFmtId="2" fontId="45" fillId="0" borderId="39" xfId="0" applyNumberFormat="1" applyFont="1" applyBorder="1" applyAlignment="1">
      <alignment horizontal="center" vertical="top"/>
    </xf>
    <xf numFmtId="2" fontId="40" fillId="0" borderId="39" xfId="0" applyNumberFormat="1" applyFont="1" applyBorder="1" applyAlignment="1">
      <alignment horizontal="center"/>
    </xf>
    <xf numFmtId="2" fontId="40" fillId="0" borderId="3" xfId="0" applyNumberFormat="1" applyFont="1" applyBorder="1" applyAlignment="1">
      <alignment horizontal="center"/>
    </xf>
    <xf numFmtId="2" fontId="40" fillId="0" borderId="0" xfId="235" applyNumberFormat="1" applyFont="1" applyAlignment="1">
      <alignment horizontal="center"/>
    </xf>
    <xf numFmtId="0" fontId="71" fillId="0" borderId="0" xfId="0" applyFont="1"/>
    <xf numFmtId="4" fontId="67" fillId="0" borderId="76" xfId="0" applyNumberFormat="1" applyFont="1" applyBorder="1" applyAlignment="1">
      <alignment horizontal="right"/>
    </xf>
    <xf numFmtId="0" fontId="40" fillId="0" borderId="7" xfId="0" applyFont="1" applyFill="1" applyBorder="1" applyAlignment="1">
      <alignment horizontal="center"/>
    </xf>
    <xf numFmtId="2" fontId="40" fillId="0" borderId="7" xfId="0" applyNumberFormat="1" applyFont="1" applyFill="1" applyBorder="1" applyAlignment="1">
      <alignment horizontal="center"/>
    </xf>
    <xf numFmtId="4" fontId="40" fillId="0" borderId="7" xfId="0" applyNumberFormat="1" applyFont="1" applyFill="1" applyBorder="1"/>
    <xf numFmtId="49" fontId="45" fillId="0" borderId="7" xfId="0" applyNumberFormat="1" applyFont="1" applyFill="1" applyBorder="1" applyAlignment="1">
      <alignment horizontal="left"/>
    </xf>
    <xf numFmtId="49" fontId="43" fillId="0" borderId="11" xfId="0" applyNumberFormat="1" applyFont="1" applyFill="1" applyBorder="1" applyAlignment="1">
      <alignment horizontal="center" vertical="top"/>
    </xf>
    <xf numFmtId="4" fontId="40" fillId="0" borderId="11" xfId="0" applyNumberFormat="1" applyFont="1" applyFill="1" applyBorder="1"/>
    <xf numFmtId="2" fontId="40" fillId="0" borderId="33" xfId="0" applyNumberFormat="1" applyFont="1" applyFill="1" applyBorder="1" applyAlignment="1">
      <alignment horizontal="center"/>
    </xf>
    <xf numFmtId="4" fontId="40" fillId="0" borderId="33" xfId="0" applyNumberFormat="1" applyFont="1" applyFill="1" applyBorder="1"/>
    <xf numFmtId="0" fontId="67" fillId="0" borderId="35" xfId="0" applyFont="1" applyFill="1" applyBorder="1" applyAlignment="1">
      <alignment horizontal="center"/>
    </xf>
    <xf numFmtId="0" fontId="67" fillId="0" borderId="11" xfId="0" applyFont="1" applyFill="1" applyBorder="1" applyAlignment="1">
      <alignment horizontal="center"/>
    </xf>
    <xf numFmtId="0" fontId="67" fillId="0" borderId="7" xfId="0" applyFont="1" applyFill="1" applyBorder="1" applyAlignment="1">
      <alignment horizontal="center"/>
    </xf>
    <xf numFmtId="0" fontId="67" fillId="0" borderId="43" xfId="0" applyFont="1" applyFill="1" applyBorder="1" applyAlignment="1">
      <alignment horizontal="center"/>
    </xf>
    <xf numFmtId="2" fontId="40" fillId="0" borderId="43" xfId="0" applyNumberFormat="1" applyFont="1" applyFill="1" applyBorder="1" applyAlignment="1">
      <alignment horizontal="center"/>
    </xf>
    <xf numFmtId="4" fontId="40" fillId="0" borderId="43" xfId="0" applyNumberFormat="1" applyFont="1" applyFill="1" applyBorder="1"/>
    <xf numFmtId="0" fontId="67" fillId="0" borderId="55" xfId="0" applyFont="1" applyFill="1" applyBorder="1" applyAlignment="1">
      <alignment horizontal="center"/>
    </xf>
    <xf numFmtId="49" fontId="63" fillId="0" borderId="7" xfId="0" applyNumberFormat="1" applyFont="1" applyFill="1" applyBorder="1" applyAlignment="1">
      <alignment horizontal="left" vertical="center"/>
    </xf>
    <xf numFmtId="0" fontId="40" fillId="0" borderId="7" xfId="0" applyFont="1" applyFill="1" applyBorder="1" applyAlignment="1" applyProtection="1">
      <alignment horizontal="center" wrapText="1"/>
      <protection locked="0"/>
    </xf>
    <xf numFmtId="168" fontId="40" fillId="0" borderId="7" xfId="0" applyNumberFormat="1" applyFont="1" applyFill="1" applyBorder="1"/>
    <xf numFmtId="0" fontId="43" fillId="0" borderId="7" xfId="0" applyFont="1" applyFill="1" applyBorder="1" applyAlignment="1">
      <alignment horizontal="justify"/>
    </xf>
    <xf numFmtId="0" fontId="40" fillId="0" borderId="7" xfId="0" applyFont="1" applyFill="1" applyBorder="1" applyAlignment="1">
      <alignment horizontal="justify" vertical="top"/>
    </xf>
    <xf numFmtId="0" fontId="69" fillId="0" borderId="7" xfId="0" applyFont="1" applyFill="1" applyBorder="1" applyAlignment="1">
      <alignment horizontal="justify"/>
    </xf>
    <xf numFmtId="0" fontId="40" fillId="0" borderId="38" xfId="0" applyFont="1" applyFill="1" applyBorder="1" applyAlignment="1">
      <alignment horizontal="center"/>
    </xf>
    <xf numFmtId="2" fontId="40" fillId="0" borderId="38" xfId="0" applyNumberFormat="1" applyFont="1" applyFill="1" applyBorder="1" applyAlignment="1">
      <alignment horizontal="center"/>
    </xf>
    <xf numFmtId="4" fontId="40" fillId="0" borderId="38" xfId="0" applyNumberFormat="1" applyFont="1" applyFill="1" applyBorder="1"/>
    <xf numFmtId="0" fontId="36" fillId="0" borderId="47" xfId="0" applyFont="1" applyFill="1" applyBorder="1" applyAlignment="1">
      <alignment horizontal="center"/>
    </xf>
    <xf numFmtId="0" fontId="40" fillId="0" borderId="11" xfId="0" applyFont="1" applyFill="1" applyBorder="1" applyAlignment="1">
      <alignment horizontal="center"/>
    </xf>
    <xf numFmtId="0" fontId="36" fillId="0" borderId="43" xfId="0" applyFont="1" applyFill="1" applyBorder="1" applyAlignment="1">
      <alignment horizontal="center"/>
    </xf>
    <xf numFmtId="2" fontId="36" fillId="0" borderId="43" xfId="0" applyNumberFormat="1" applyFont="1" applyFill="1" applyBorder="1" applyAlignment="1">
      <alignment horizontal="center"/>
    </xf>
    <xf numFmtId="173" fontId="36" fillId="0" borderId="43" xfId="1" applyNumberFormat="1" applyFont="1" applyFill="1" applyBorder="1" applyAlignment="1">
      <alignment horizontal="right"/>
    </xf>
    <xf numFmtId="173" fontId="36" fillId="0" borderId="58" xfId="17" applyNumberFormat="1" applyFont="1" applyFill="1" applyBorder="1" applyAlignment="1">
      <alignment horizontal="right"/>
    </xf>
    <xf numFmtId="49" fontId="36" fillId="0" borderId="52" xfId="0" applyNumberFormat="1" applyFont="1" applyFill="1" applyBorder="1" applyAlignment="1">
      <alignment horizontal="center" vertical="top"/>
    </xf>
    <xf numFmtId="0" fontId="36" fillId="0" borderId="0" xfId="24" applyFont="1" applyFill="1" applyBorder="1" applyAlignment="1">
      <alignment horizontal="center"/>
    </xf>
    <xf numFmtId="173" fontId="36" fillId="0" borderId="63" xfId="17" applyNumberFormat="1" applyFont="1" applyFill="1" applyBorder="1" applyAlignment="1">
      <alignment horizontal="right"/>
    </xf>
    <xf numFmtId="44" fontId="36" fillId="0" borderId="26" xfId="17" applyNumberFormat="1" applyFont="1" applyFill="1" applyBorder="1" applyAlignment="1">
      <alignment horizontal="right"/>
    </xf>
    <xf numFmtId="0" fontId="40" fillId="0" borderId="51" xfId="0" applyFont="1" applyFill="1" applyBorder="1" applyAlignment="1">
      <alignment vertical="top" wrapText="1"/>
    </xf>
    <xf numFmtId="2" fontId="36" fillId="0" borderId="0" xfId="0" applyNumberFormat="1" applyFont="1" applyFill="1" applyBorder="1" applyAlignment="1">
      <alignment horizontal="center"/>
    </xf>
    <xf numFmtId="173" fontId="36" fillId="0" borderId="0" xfId="1" applyNumberFormat="1" applyFont="1" applyFill="1" applyBorder="1" applyAlignment="1">
      <alignment horizontal="right"/>
    </xf>
    <xf numFmtId="0" fontId="36" fillId="0" borderId="60" xfId="0" applyFont="1" applyFill="1" applyBorder="1" applyAlignment="1">
      <alignment horizontal="center"/>
    </xf>
    <xf numFmtId="0" fontId="45" fillId="0" borderId="51" xfId="0" applyFont="1" applyFill="1" applyBorder="1" applyAlignment="1">
      <alignment vertical="top"/>
    </xf>
    <xf numFmtId="4" fontId="36" fillId="0" borderId="43" xfId="236" applyNumberFormat="1" applyFont="1" applyFill="1" applyBorder="1"/>
    <xf numFmtId="4" fontId="36" fillId="0" borderId="58" xfId="236" applyNumberFormat="1" applyFont="1" applyFill="1" applyBorder="1" applyProtection="1">
      <protection locked="0"/>
    </xf>
    <xf numFmtId="49" fontId="36" fillId="0" borderId="77" xfId="0" applyNumberFormat="1" applyFont="1" applyBorder="1" applyAlignment="1">
      <alignment horizontal="center" vertical="top"/>
    </xf>
    <xf numFmtId="0" fontId="50" fillId="0" borderId="0" xfId="0" applyFont="1" applyFill="1" applyBorder="1" applyAlignment="1">
      <alignment vertical="center"/>
    </xf>
    <xf numFmtId="0" fontId="50" fillId="0" borderId="0" xfId="0" applyFont="1" applyFill="1" applyBorder="1" applyAlignment="1">
      <alignment horizontal="center" vertical="center"/>
    </xf>
    <xf numFmtId="2" fontId="50" fillId="0" borderId="0" xfId="0" applyNumberFormat="1" applyFont="1" applyFill="1" applyBorder="1" applyAlignment="1">
      <alignment horizontal="center" vertical="center"/>
    </xf>
    <xf numFmtId="0" fontId="50" fillId="0" borderId="0" xfId="0" applyFont="1" applyBorder="1" applyAlignment="1">
      <alignment horizontal="left" vertical="center" wrapText="1"/>
    </xf>
    <xf numFmtId="4" fontId="56" fillId="0" borderId="7" xfId="1" applyNumberFormat="1" applyFont="1" applyFill="1" applyBorder="1" applyAlignment="1">
      <alignment horizontal="left" wrapText="1"/>
    </xf>
    <xf numFmtId="4" fontId="36" fillId="0" borderId="7" xfId="1" applyNumberFormat="1" applyFont="1" applyFill="1" applyBorder="1" applyAlignment="1">
      <alignment horizontal="right"/>
    </xf>
    <xf numFmtId="0" fontId="4" fillId="0" borderId="0" xfId="0" applyFont="1"/>
    <xf numFmtId="49" fontId="36" fillId="0" borderId="59" xfId="0" applyNumberFormat="1" applyFont="1" applyFill="1" applyBorder="1" applyAlignment="1">
      <alignment horizontal="center" vertical="top"/>
    </xf>
    <xf numFmtId="49" fontId="36" fillId="0" borderId="29" xfId="24" applyNumberFormat="1" applyFont="1" applyFill="1" applyBorder="1" applyAlignment="1">
      <alignment horizontal="center" vertical="top"/>
    </xf>
    <xf numFmtId="0" fontId="40" fillId="0" borderId="60" xfId="0" applyFont="1" applyFill="1" applyBorder="1" applyAlignment="1">
      <alignment horizontal="center"/>
    </xf>
    <xf numFmtId="173" fontId="36" fillId="0" borderId="61" xfId="1" applyNumberFormat="1" applyFont="1" applyFill="1" applyBorder="1" applyAlignment="1">
      <alignment horizontal="right"/>
    </xf>
    <xf numFmtId="0" fontId="36" fillId="0" borderId="41" xfId="0" applyFont="1" applyFill="1" applyBorder="1" applyAlignment="1">
      <alignment horizontal="center"/>
    </xf>
    <xf numFmtId="0" fontId="36" fillId="0" borderId="51" xfId="0" applyFont="1" applyFill="1" applyBorder="1" applyAlignment="1">
      <alignment horizontal="left" vertical="top" wrapText="1"/>
    </xf>
    <xf numFmtId="4" fontId="56" fillId="0" borderId="0" xfId="1" applyNumberFormat="1" applyFont="1" applyFill="1" applyBorder="1" applyAlignment="1">
      <alignment horizontal="left" wrapText="1"/>
    </xf>
    <xf numFmtId="49" fontId="36" fillId="0" borderId="78" xfId="0" applyNumberFormat="1" applyFont="1" applyFill="1" applyBorder="1" applyAlignment="1">
      <alignment horizontal="center" vertical="top"/>
    </xf>
    <xf numFmtId="2" fontId="36" fillId="0" borderId="64" xfId="0" applyNumberFormat="1" applyFont="1" applyFill="1" applyBorder="1" applyAlignment="1">
      <alignment horizontal="center"/>
    </xf>
    <xf numFmtId="171" fontId="36" fillId="0" borderId="7" xfId="0" applyNumberFormat="1" applyFont="1" applyFill="1" applyBorder="1" applyAlignment="1">
      <alignment horizontal="center"/>
    </xf>
    <xf numFmtId="173" fontId="36" fillId="0" borderId="35" xfId="0" applyNumberFormat="1" applyFont="1" applyFill="1" applyBorder="1" applyAlignment="1">
      <alignment horizontal="right"/>
    </xf>
    <xf numFmtId="2" fontId="36" fillId="0" borderId="79" xfId="0" applyNumberFormat="1" applyFont="1" applyFill="1" applyBorder="1" applyAlignment="1">
      <alignment horizontal="center"/>
    </xf>
    <xf numFmtId="173" fontId="36" fillId="30" borderId="58" xfId="1" applyNumberFormat="1" applyFont="1" applyFill="1" applyBorder="1" applyAlignment="1">
      <alignment horizontal="right"/>
    </xf>
    <xf numFmtId="49" fontId="36" fillId="0" borderId="57" xfId="24" applyNumberFormat="1" applyFont="1" applyBorder="1" applyAlignment="1">
      <alignment horizontal="center" vertical="top"/>
    </xf>
    <xf numFmtId="0" fontId="33" fillId="0" borderId="0" xfId="0" applyFont="1" applyAlignment="1">
      <alignment vertical="center"/>
    </xf>
    <xf numFmtId="0" fontId="54" fillId="0" borderId="0" xfId="0" applyFont="1" applyFill="1" applyAlignment="1">
      <alignment vertical="center"/>
    </xf>
    <xf numFmtId="0" fontId="54" fillId="0" borderId="0" xfId="0" applyFont="1" applyAlignment="1">
      <alignment vertical="center"/>
    </xf>
    <xf numFmtId="173" fontId="36" fillId="0" borderId="55" xfId="0" applyNumberFormat="1" applyFont="1" applyFill="1" applyBorder="1" applyAlignment="1">
      <alignment horizontal="right"/>
    </xf>
    <xf numFmtId="49" fontId="45" fillId="0" borderId="3" xfId="0" applyNumberFormat="1" applyFont="1" applyBorder="1" applyAlignment="1">
      <alignment horizontal="left" vertical="top"/>
    </xf>
    <xf numFmtId="2" fontId="40" fillId="0" borderId="0" xfId="0" applyNumberFormat="1" applyFont="1" applyAlignment="1"/>
    <xf numFmtId="4" fontId="40" fillId="0" borderId="0" xfId="0" applyNumberFormat="1" applyFont="1" applyAlignment="1"/>
    <xf numFmtId="173" fontId="36" fillId="0" borderId="43" xfId="0" applyNumberFormat="1" applyFont="1" applyFill="1" applyBorder="1" applyAlignment="1">
      <alignment horizontal="right"/>
    </xf>
    <xf numFmtId="49" fontId="36" fillId="0" borderId="36" xfId="24" applyNumberFormat="1" applyFont="1" applyBorder="1" applyAlignment="1">
      <alignment horizontal="center" vertical="top"/>
    </xf>
    <xf numFmtId="173" fontId="36" fillId="30" borderId="37" xfId="1" applyNumberFormat="1" applyFont="1" applyFill="1" applyBorder="1" applyAlignment="1">
      <alignment horizontal="right"/>
    </xf>
    <xf numFmtId="173" fontId="36" fillId="0" borderId="56" xfId="1" applyNumberFormat="1" applyFont="1" applyFill="1" applyBorder="1" applyAlignment="1">
      <alignment horizontal="right"/>
    </xf>
    <xf numFmtId="0" fontId="62" fillId="3" borderId="2" xfId="0" applyFont="1" applyFill="1" applyBorder="1" applyAlignment="1">
      <alignment horizontal="left" vertical="center"/>
    </xf>
    <xf numFmtId="0" fontId="62" fillId="3" borderId="2" xfId="0" applyFont="1" applyFill="1" applyBorder="1" applyAlignment="1">
      <alignment horizontal="center"/>
    </xf>
    <xf numFmtId="2" fontId="62" fillId="3" borderId="2" xfId="0" applyNumberFormat="1" applyFont="1" applyFill="1" applyBorder="1" applyAlignment="1">
      <alignment horizontal="right" vertical="center"/>
    </xf>
    <xf numFmtId="172" fontId="62" fillId="3" borderId="23" xfId="0" applyNumberFormat="1" applyFont="1" applyFill="1" applyBorder="1" applyAlignment="1">
      <alignment vertical="center"/>
    </xf>
    <xf numFmtId="0" fontId="62" fillId="3" borderId="2" xfId="0" applyFont="1" applyFill="1" applyBorder="1" applyAlignment="1">
      <alignment horizontal="center" vertical="center"/>
    </xf>
    <xf numFmtId="0" fontId="51" fillId="0" borderId="0" xfId="0" applyFont="1" applyBorder="1" applyAlignment="1">
      <alignment horizontal="left" vertical="center" wrapText="1"/>
    </xf>
    <xf numFmtId="0" fontId="50" fillId="0" borderId="49" xfId="0" applyFont="1" applyBorder="1" applyAlignment="1">
      <alignment horizontal="left" vertical="center" wrapText="1"/>
    </xf>
    <xf numFmtId="0" fontId="50" fillId="0" borderId="50" xfId="0" applyFont="1" applyBorder="1" applyAlignment="1">
      <alignment horizontal="left" vertical="center" wrapText="1"/>
    </xf>
    <xf numFmtId="172" fontId="51" fillId="0" borderId="63" xfId="0" applyNumberFormat="1" applyFont="1" applyBorder="1" applyAlignment="1">
      <alignment horizontal="left" vertical="center" wrapText="1"/>
    </xf>
    <xf numFmtId="0" fontId="51" fillId="0" borderId="63" xfId="0" applyFont="1" applyBorder="1" applyAlignment="1">
      <alignment horizontal="left" vertical="center" wrapText="1"/>
    </xf>
    <xf numFmtId="0" fontId="51" fillId="0" borderId="9" xfId="0" applyFont="1" applyBorder="1" applyAlignment="1">
      <alignment horizontal="left" vertical="center" wrapText="1"/>
    </xf>
    <xf numFmtId="172" fontId="51" fillId="0" borderId="10" xfId="0" applyNumberFormat="1" applyFont="1" applyBorder="1" applyAlignment="1">
      <alignment horizontal="left" vertical="center" wrapText="1"/>
    </xf>
    <xf numFmtId="172" fontId="51" fillId="0" borderId="75" xfId="0" applyNumberFormat="1" applyFont="1" applyBorder="1" applyAlignment="1">
      <alignment horizontal="left" vertical="center" wrapText="1"/>
    </xf>
    <xf numFmtId="0" fontId="65" fillId="0" borderId="0" xfId="0" applyFont="1" applyAlignment="1">
      <alignment vertical="center"/>
    </xf>
    <xf numFmtId="0" fontId="27" fillId="0" borderId="0" xfId="0" applyFont="1" applyAlignment="1">
      <alignment vertical="center"/>
    </xf>
    <xf numFmtId="0" fontId="27" fillId="0" borderId="68" xfId="0" applyFont="1" applyBorder="1" applyAlignment="1">
      <alignment horizontal="center"/>
    </xf>
    <xf numFmtId="0" fontId="27" fillId="0" borderId="39" xfId="0" applyFont="1" applyBorder="1"/>
    <xf numFmtId="1" fontId="27" fillId="0" borderId="39" xfId="0" applyNumberFormat="1" applyFont="1" applyBorder="1"/>
    <xf numFmtId="4" fontId="27" fillId="0" borderId="39" xfId="237" applyNumberFormat="1" applyFont="1" applyBorder="1"/>
    <xf numFmtId="4" fontId="27" fillId="0" borderId="69" xfId="237" applyNumberFormat="1" applyFont="1" applyBorder="1"/>
    <xf numFmtId="2" fontId="40" fillId="0" borderId="3" xfId="0" applyNumberFormat="1" applyFont="1" applyBorder="1" applyAlignment="1"/>
    <xf numFmtId="4" fontId="27" fillId="0" borderId="7" xfId="239" applyNumberFormat="1" applyFont="1" applyBorder="1"/>
    <xf numFmtId="4" fontId="27" fillId="0" borderId="7" xfId="239" applyNumberFormat="1" applyFont="1" applyBorder="1" applyAlignment="1">
      <alignment vertical="center"/>
    </xf>
    <xf numFmtId="4" fontId="27" fillId="0" borderId="39" xfId="239" applyNumberFormat="1" applyFont="1" applyBorder="1" applyAlignment="1">
      <alignment vertical="center"/>
    </xf>
    <xf numFmtId="4" fontId="27" fillId="0" borderId="69" xfId="239" applyNumberFormat="1" applyFont="1" applyBorder="1" applyAlignment="1">
      <alignment vertical="center"/>
    </xf>
    <xf numFmtId="0" fontId="8" fillId="0" borderId="4" xfId="0" applyFont="1" applyBorder="1" applyAlignment="1">
      <alignment horizontal="center" vertical="center"/>
    </xf>
    <xf numFmtId="0" fontId="8" fillId="0" borderId="5" xfId="0" applyFont="1" applyBorder="1" applyAlignment="1">
      <alignment vertical="center"/>
    </xf>
    <xf numFmtId="1" fontId="8" fillId="0" borderId="5" xfId="0" applyNumberFormat="1" applyFont="1" applyBorder="1" applyAlignment="1">
      <alignment vertical="center"/>
    </xf>
    <xf numFmtId="4" fontId="8" fillId="0" borderId="5" xfId="21" applyNumberFormat="1" applyFont="1" applyBorder="1" applyAlignment="1">
      <alignment vertical="center"/>
    </xf>
    <xf numFmtId="4" fontId="8" fillId="0" borderId="64" xfId="21" applyNumberFormat="1" applyFont="1" applyBorder="1" applyAlignment="1">
      <alignment vertical="center"/>
    </xf>
    <xf numFmtId="4" fontId="8" fillId="0" borderId="0" xfId="239" applyNumberFormat="1" applyFont="1" applyBorder="1" applyAlignment="1">
      <alignment vertical="center"/>
    </xf>
    <xf numFmtId="4" fontId="27" fillId="0" borderId="39" xfId="239" applyNumberFormat="1" applyFont="1" applyBorder="1"/>
    <xf numFmtId="4" fontId="27" fillId="0" borderId="69" xfId="239" applyNumberFormat="1" applyFont="1" applyBorder="1"/>
    <xf numFmtId="0" fontId="27" fillId="0" borderId="4" xfId="0" applyFont="1" applyBorder="1" applyAlignment="1">
      <alignment horizontal="center"/>
    </xf>
    <xf numFmtId="0" fontId="27" fillId="0" borderId="5" xfId="0" applyFont="1" applyBorder="1"/>
    <xf numFmtId="1" fontId="27" fillId="0" borderId="5" xfId="0" applyNumberFormat="1" applyFont="1" applyBorder="1"/>
    <xf numFmtId="4" fontId="27" fillId="0" borderId="5" xfId="239" applyNumberFormat="1" applyFont="1" applyBorder="1"/>
    <xf numFmtId="4" fontId="27" fillId="0" borderId="64" xfId="239" applyNumberFormat="1" applyFont="1" applyBorder="1"/>
    <xf numFmtId="4" fontId="27" fillId="0" borderId="11" xfId="239" applyNumberFormat="1" applyFont="1" applyBorder="1"/>
    <xf numFmtId="4" fontId="8" fillId="0" borderId="7" xfId="239" applyNumberFormat="1" applyFont="1" applyBorder="1"/>
    <xf numFmtId="4" fontId="8" fillId="0" borderId="0" xfId="239" applyNumberFormat="1" applyFont="1" applyBorder="1"/>
    <xf numFmtId="4" fontId="8" fillId="0" borderId="5" xfId="239" applyNumberFormat="1" applyFont="1" applyBorder="1"/>
    <xf numFmtId="4" fontId="8" fillId="0" borderId="64" xfId="239" applyNumberFormat="1" applyFont="1" applyBorder="1"/>
    <xf numFmtId="0" fontId="8" fillId="0" borderId="4" xfId="0" applyFont="1" applyBorder="1" applyAlignment="1">
      <alignment horizontal="center" vertical="top"/>
    </xf>
    <xf numFmtId="0" fontId="27" fillId="0" borderId="4" xfId="0" applyFont="1" applyBorder="1" applyAlignment="1">
      <alignment horizontal="center" vertical="center"/>
    </xf>
    <xf numFmtId="0" fontId="27" fillId="0" borderId="5" xfId="0" applyFont="1" applyBorder="1" applyAlignment="1">
      <alignment vertical="center"/>
    </xf>
    <xf numFmtId="1" fontId="27" fillId="0" borderId="5" xfId="0" applyNumberFormat="1" applyFont="1" applyBorder="1" applyAlignment="1">
      <alignment vertical="center"/>
    </xf>
    <xf numFmtId="172" fontId="50" fillId="0" borderId="63" xfId="0" applyNumberFormat="1" applyFont="1" applyBorder="1" applyAlignment="1">
      <alignment horizontal="left" vertical="center" wrapText="1"/>
    </xf>
    <xf numFmtId="173" fontId="36" fillId="30" borderId="56" xfId="1" applyNumberFormat="1" applyFont="1" applyFill="1" applyBorder="1" applyAlignment="1">
      <alignment horizontal="right"/>
    </xf>
    <xf numFmtId="173" fontId="36" fillId="0" borderId="42" xfId="17" applyNumberFormat="1" applyFont="1" applyFill="1" applyBorder="1" applyAlignment="1">
      <alignment horizontal="right"/>
    </xf>
    <xf numFmtId="0" fontId="36" fillId="0" borderId="0" xfId="0" applyFont="1"/>
    <xf numFmtId="0" fontId="74" fillId="0" borderId="0" xfId="0" applyFont="1" applyAlignment="1">
      <alignment wrapText="1"/>
    </xf>
    <xf numFmtId="0" fontId="36" fillId="0" borderId="0" xfId="0" applyFont="1" applyFill="1"/>
    <xf numFmtId="0" fontId="39" fillId="0" borderId="0" xfId="0" quotePrefix="1" applyFont="1" applyFill="1" applyBorder="1" applyAlignment="1">
      <alignment horizontal="left" vertical="top" wrapText="1"/>
    </xf>
    <xf numFmtId="0" fontId="39" fillId="0" borderId="0" xfId="0" applyFont="1" applyFill="1" applyBorder="1" applyAlignment="1">
      <alignment horizontal="left" vertical="top" wrapText="1"/>
    </xf>
    <xf numFmtId="172" fontId="62" fillId="0" borderId="0" xfId="0" applyNumberFormat="1" applyFont="1" applyFill="1" applyBorder="1" applyAlignment="1">
      <alignment vertical="center"/>
    </xf>
    <xf numFmtId="49" fontId="36" fillId="0" borderId="0" xfId="0" applyNumberFormat="1" applyFont="1" applyBorder="1" applyAlignment="1">
      <alignment horizontal="center" vertical="top"/>
    </xf>
    <xf numFmtId="0" fontId="36" fillId="0" borderId="0" xfId="0" applyFont="1" applyBorder="1" applyAlignment="1">
      <alignment vertical="top"/>
    </xf>
    <xf numFmtId="0" fontId="36" fillId="0" borderId="0" xfId="0" applyFont="1" applyBorder="1" applyAlignment="1">
      <alignment horizontal="center"/>
    </xf>
    <xf numFmtId="2" fontId="36" fillId="0" borderId="0" xfId="0" applyNumberFormat="1" applyFont="1" applyBorder="1" applyAlignment="1">
      <alignment horizontal="center"/>
    </xf>
    <xf numFmtId="44" fontId="36" fillId="0" borderId="0" xfId="0" applyNumberFormat="1" applyFont="1" applyBorder="1" applyAlignment="1">
      <alignment horizontal="right"/>
    </xf>
    <xf numFmtId="49" fontId="36" fillId="0" borderId="81" xfId="0" applyNumberFormat="1" applyFont="1" applyFill="1" applyBorder="1" applyAlignment="1">
      <alignment horizontal="center" vertical="top"/>
    </xf>
    <xf numFmtId="0" fontId="36" fillId="0" borderId="38" xfId="0" applyFont="1" applyFill="1" applyBorder="1" applyAlignment="1">
      <alignment horizontal="center"/>
    </xf>
    <xf numFmtId="4" fontId="36" fillId="0" borderId="74" xfId="1" applyNumberFormat="1" applyFont="1" applyBorder="1" applyAlignment="1">
      <alignment horizontal="right"/>
    </xf>
    <xf numFmtId="0" fontId="0" fillId="0" borderId="0" xfId="0" applyBorder="1" applyAlignment="1">
      <alignment vertical="center"/>
    </xf>
    <xf numFmtId="0" fontId="43" fillId="4" borderId="0" xfId="0" applyFont="1" applyFill="1" applyBorder="1" applyAlignment="1">
      <alignment horizontal="left" vertical="center"/>
    </xf>
    <xf numFmtId="172" fontId="40" fillId="4" borderId="0" xfId="0" applyNumberFormat="1" applyFont="1" applyFill="1" applyBorder="1" applyAlignment="1">
      <alignment vertical="center"/>
    </xf>
    <xf numFmtId="172" fontId="43" fillId="4" borderId="0" xfId="0" applyNumberFormat="1" applyFont="1" applyFill="1" applyBorder="1" applyAlignment="1">
      <alignment vertical="center"/>
    </xf>
    <xf numFmtId="0" fontId="43" fillId="0" borderId="0" xfId="0" applyFont="1" applyFill="1" applyBorder="1" applyAlignment="1">
      <alignment horizontal="left" vertical="center"/>
    </xf>
    <xf numFmtId="172" fontId="40" fillId="0" borderId="0" xfId="0" applyNumberFormat="1" applyFont="1" applyFill="1" applyBorder="1" applyAlignment="1">
      <alignment vertical="center"/>
    </xf>
    <xf numFmtId="172" fontId="43" fillId="0" borderId="0" xfId="0" applyNumberFormat="1" applyFont="1" applyFill="1" applyBorder="1" applyAlignment="1">
      <alignment vertical="center"/>
    </xf>
    <xf numFmtId="172" fontId="51" fillId="4" borderId="63" xfId="0" applyNumberFormat="1" applyFont="1" applyFill="1" applyBorder="1" applyAlignment="1">
      <alignment horizontal="left" vertical="center" wrapText="1"/>
    </xf>
    <xf numFmtId="0" fontId="50" fillId="0" borderId="9" xfId="0" applyFont="1" applyBorder="1" applyAlignment="1">
      <alignment vertical="center"/>
    </xf>
    <xf numFmtId="172" fontId="62" fillId="0" borderId="49" xfId="0" applyNumberFormat="1" applyFont="1" applyFill="1" applyBorder="1" applyAlignment="1">
      <alignment vertical="center"/>
    </xf>
    <xf numFmtId="0" fontId="4" fillId="0" borderId="39" xfId="0" applyFont="1" applyFill="1" applyBorder="1" applyAlignment="1">
      <alignment vertical="center"/>
    </xf>
    <xf numFmtId="0" fontId="45" fillId="0" borderId="39" xfId="0" applyFont="1" applyFill="1" applyBorder="1" applyAlignment="1">
      <alignment horizontal="right" vertical="center"/>
    </xf>
    <xf numFmtId="2" fontId="43" fillId="0" borderId="39" xfId="0" applyNumberFormat="1" applyFont="1" applyFill="1" applyBorder="1" applyAlignment="1">
      <alignment horizontal="right" vertical="center"/>
    </xf>
    <xf numFmtId="0" fontId="43" fillId="4" borderId="0" xfId="0" applyFont="1" applyFill="1" applyBorder="1" applyAlignment="1">
      <alignment horizontal="left" vertical="center" wrapText="1"/>
    </xf>
    <xf numFmtId="0" fontId="43" fillId="0" borderId="0" xfId="0" applyFont="1" applyFill="1" applyBorder="1" applyAlignment="1">
      <alignment horizontal="left" vertical="center" wrapText="1"/>
    </xf>
    <xf numFmtId="49" fontId="36" fillId="0" borderId="40" xfId="0" applyNumberFormat="1" applyFont="1" applyFill="1" applyBorder="1" applyAlignment="1" applyProtection="1">
      <alignment horizontal="center" vertical="top"/>
    </xf>
    <xf numFmtId="0" fontId="36" fillId="0" borderId="41" xfId="0" applyFont="1" applyFill="1" applyBorder="1" applyAlignment="1" applyProtection="1">
      <alignment horizontal="center"/>
    </xf>
    <xf numFmtId="4" fontId="36" fillId="0" borderId="42" xfId="0" applyNumberFormat="1" applyFont="1" applyFill="1" applyBorder="1" applyAlignment="1" applyProtection="1">
      <alignment horizontal="right"/>
    </xf>
    <xf numFmtId="4" fontId="36" fillId="0" borderId="26" xfId="236" applyNumberFormat="1" applyFont="1" applyFill="1" applyBorder="1" applyProtection="1">
      <protection locked="0"/>
    </xf>
    <xf numFmtId="0" fontId="40" fillId="0" borderId="41" xfId="0" applyFont="1" applyFill="1" applyBorder="1" applyAlignment="1">
      <alignment horizontal="center"/>
    </xf>
    <xf numFmtId="2" fontId="40" fillId="0" borderId="55" xfId="0" applyNumberFormat="1" applyFont="1" applyFill="1" applyBorder="1" applyAlignment="1">
      <alignment horizontal="center"/>
    </xf>
    <xf numFmtId="4" fontId="40" fillId="0" borderId="55" xfId="0" applyNumberFormat="1" applyFont="1" applyFill="1" applyBorder="1" applyAlignment="1" applyProtection="1"/>
    <xf numFmtId="0" fontId="36" fillId="0" borderId="43" xfId="236" applyFont="1" applyFill="1" applyBorder="1" applyAlignment="1">
      <alignment horizontal="center" wrapText="1"/>
    </xf>
    <xf numFmtId="2" fontId="36" fillId="0" borderId="43" xfId="236" applyNumberFormat="1" applyFont="1" applyFill="1" applyBorder="1" applyAlignment="1">
      <alignment horizontal="center"/>
    </xf>
    <xf numFmtId="4" fontId="36" fillId="0" borderId="43" xfId="236" applyNumberFormat="1" applyFont="1" applyFill="1" applyBorder="1" applyAlignment="1"/>
    <xf numFmtId="4" fontId="36" fillId="0" borderId="58" xfId="236" applyNumberFormat="1" applyFont="1" applyFill="1" applyBorder="1" applyAlignment="1" applyProtection="1">
      <protection locked="0"/>
    </xf>
    <xf numFmtId="4" fontId="36" fillId="0" borderId="30" xfId="236" applyNumberFormat="1" applyFont="1" applyFill="1" applyBorder="1" applyProtection="1">
      <protection locked="0"/>
    </xf>
    <xf numFmtId="0" fontId="36" fillId="0" borderId="35" xfId="0" quotePrefix="1" applyFont="1" applyFill="1" applyBorder="1" applyAlignment="1">
      <alignment horizontal="left" vertical="top"/>
    </xf>
    <xf numFmtId="4" fontId="36" fillId="0" borderId="56" xfId="0" applyNumberFormat="1" applyFont="1" applyFill="1" applyBorder="1" applyAlignment="1">
      <alignment horizontal="right"/>
    </xf>
    <xf numFmtId="4" fontId="36" fillId="0" borderId="58" xfId="1" applyNumberFormat="1" applyFont="1" applyFill="1" applyBorder="1" applyAlignment="1">
      <alignment horizontal="right"/>
    </xf>
    <xf numFmtId="0" fontId="36" fillId="0" borderId="7" xfId="0" applyFont="1" applyFill="1" applyBorder="1" applyAlignment="1">
      <alignment horizontal="left" vertical="top" wrapText="1"/>
    </xf>
    <xf numFmtId="0" fontId="51" fillId="0" borderId="0" xfId="0" applyFont="1" applyFill="1" applyBorder="1" applyAlignment="1">
      <alignment horizontal="left" vertical="center" wrapText="1"/>
    </xf>
    <xf numFmtId="172" fontId="51" fillId="0" borderId="63" xfId="0" applyNumberFormat="1" applyFont="1" applyFill="1" applyBorder="1" applyAlignment="1">
      <alignment horizontal="left" vertical="center" wrapText="1"/>
    </xf>
    <xf numFmtId="173" fontId="36" fillId="0" borderId="63" xfId="1" applyNumberFormat="1" applyFont="1" applyFill="1" applyBorder="1" applyAlignment="1">
      <alignment horizontal="right"/>
    </xf>
    <xf numFmtId="171" fontId="36" fillId="0" borderId="43" xfId="0" applyNumberFormat="1" applyFont="1" applyFill="1" applyBorder="1" applyAlignment="1">
      <alignment horizontal="center"/>
    </xf>
    <xf numFmtId="171" fontId="36" fillId="0" borderId="35" xfId="0" applyNumberFormat="1" applyFont="1" applyFill="1" applyBorder="1" applyAlignment="1">
      <alignment horizontal="center"/>
    </xf>
    <xf numFmtId="0" fontId="36" fillId="0" borderId="35" xfId="0" quotePrefix="1" applyFont="1" applyFill="1" applyBorder="1" applyAlignment="1">
      <alignment horizontal="left" vertical="top" wrapText="1"/>
    </xf>
    <xf numFmtId="0" fontId="36" fillId="0" borderId="55" xfId="0" quotePrefix="1" applyFont="1" applyFill="1" applyBorder="1" applyAlignment="1">
      <alignment horizontal="left" vertical="top" wrapText="1"/>
    </xf>
    <xf numFmtId="171" fontId="36" fillId="0" borderId="55" xfId="0" applyNumberFormat="1" applyFont="1" applyFill="1" applyBorder="1" applyAlignment="1">
      <alignment horizontal="center"/>
    </xf>
    <xf numFmtId="0" fontId="36" fillId="0" borderId="11" xfId="0" applyFont="1" applyFill="1" applyBorder="1" applyAlignment="1">
      <alignment horizontal="left" vertical="top" wrapText="1"/>
    </xf>
    <xf numFmtId="0" fontId="36" fillId="0" borderId="38" xfId="24" applyFont="1" applyFill="1" applyBorder="1" applyAlignment="1">
      <alignment horizontal="left" vertical="top" wrapText="1"/>
    </xf>
    <xf numFmtId="2" fontId="36" fillId="0" borderId="38" xfId="0" applyNumberFormat="1" applyFont="1" applyFill="1" applyBorder="1" applyAlignment="1">
      <alignment horizontal="center"/>
    </xf>
    <xf numFmtId="0" fontId="49" fillId="0" borderId="2" xfId="0" applyFont="1" applyFill="1" applyBorder="1" applyAlignment="1">
      <alignment horizontal="left" vertical="center"/>
    </xf>
    <xf numFmtId="0" fontId="36" fillId="0" borderId="7" xfId="24" applyFont="1" applyFill="1" applyBorder="1" applyAlignment="1">
      <alignment horizontal="left" vertical="top" wrapText="1"/>
    </xf>
    <xf numFmtId="0" fontId="36" fillId="0" borderId="7" xfId="0" applyFont="1" applyFill="1" applyBorder="1" applyAlignment="1">
      <alignment horizontal="left" vertical="top" wrapText="1" shrinkToFit="1"/>
    </xf>
    <xf numFmtId="0" fontId="36" fillId="0" borderId="7" xfId="0" applyFont="1" applyFill="1" applyBorder="1" applyAlignment="1">
      <alignment vertical="top" wrapText="1"/>
    </xf>
    <xf numFmtId="0" fontId="36" fillId="0" borderId="33" xfId="0" applyFont="1" applyFill="1" applyBorder="1" applyAlignment="1">
      <alignment vertical="top" wrapText="1"/>
    </xf>
    <xf numFmtId="0" fontId="38" fillId="0" borderId="35" xfId="0" applyFont="1" applyFill="1" applyBorder="1" applyAlignment="1">
      <alignment horizontal="left" vertical="top" wrapText="1"/>
    </xf>
    <xf numFmtId="0" fontId="36" fillId="0" borderId="35" xfId="0" applyFont="1" applyFill="1" applyBorder="1" applyAlignment="1">
      <alignment horizontal="left" vertical="top" wrapText="1"/>
    </xf>
    <xf numFmtId="0" fontId="40" fillId="0" borderId="7" xfId="0" applyFont="1" applyFill="1" applyBorder="1" applyAlignment="1">
      <alignment horizontal="left" vertical="top" wrapText="1"/>
    </xf>
    <xf numFmtId="0" fontId="36" fillId="0" borderId="7" xfId="0" applyFont="1" applyFill="1" applyBorder="1" applyAlignment="1">
      <alignment vertical="top" wrapText="1" shrinkToFit="1"/>
    </xf>
    <xf numFmtId="2" fontId="36" fillId="0" borderId="41" xfId="0" applyNumberFormat="1" applyFont="1" applyFill="1" applyBorder="1" applyAlignment="1">
      <alignment horizontal="center"/>
    </xf>
    <xf numFmtId="167" fontId="36" fillId="0" borderId="47" xfId="87" applyFont="1" applyFill="1" applyBorder="1" applyAlignment="1" applyProtection="1">
      <alignment horizontal="left" vertical="top" wrapText="1"/>
    </xf>
    <xf numFmtId="0" fontId="36" fillId="0" borderId="35" xfId="0" quotePrefix="1" applyFont="1" applyFill="1" applyBorder="1" applyAlignment="1" applyProtection="1">
      <alignment horizontal="left" vertical="top"/>
    </xf>
    <xf numFmtId="2" fontId="36" fillId="0" borderId="35" xfId="0" applyNumberFormat="1" applyFont="1" applyFill="1" applyBorder="1" applyAlignment="1" applyProtection="1">
      <alignment horizontal="center"/>
    </xf>
    <xf numFmtId="0" fontId="36" fillId="0" borderId="41" xfId="0" quotePrefix="1" applyFont="1" applyFill="1" applyBorder="1" applyAlignment="1" applyProtection="1">
      <alignment horizontal="left" vertical="top"/>
    </xf>
    <xf numFmtId="2" fontId="36" fillId="0" borderId="41" xfId="0" applyNumberFormat="1" applyFont="1" applyFill="1" applyBorder="1" applyAlignment="1" applyProtection="1">
      <alignment horizontal="center"/>
    </xf>
    <xf numFmtId="0" fontId="40" fillId="0" borderId="39" xfId="0" applyFont="1" applyFill="1" applyBorder="1" applyAlignment="1" applyProtection="1">
      <alignment horizontal="left" vertical="top" wrapText="1"/>
    </xf>
    <xf numFmtId="2" fontId="36" fillId="0" borderId="11" xfId="0" applyNumberFormat="1" applyFont="1" applyFill="1" applyBorder="1" applyAlignment="1" applyProtection="1">
      <alignment horizontal="center"/>
    </xf>
    <xf numFmtId="0" fontId="40" fillId="0" borderId="0" xfId="0" applyFont="1" applyFill="1" applyBorder="1" applyAlignment="1" applyProtection="1">
      <alignment horizontal="justify" vertical="top" wrapText="1"/>
    </xf>
    <xf numFmtId="49" fontId="40" fillId="0" borderId="60" xfId="0" quotePrefix="1" applyNumberFormat="1" applyFont="1" applyFill="1" applyBorder="1" applyAlignment="1" applyProtection="1">
      <alignment horizontal="justify" vertical="top" wrapText="1"/>
    </xf>
    <xf numFmtId="2" fontId="40" fillId="0" borderId="60" xfId="0" applyNumberFormat="1" applyFont="1" applyFill="1" applyBorder="1" applyAlignment="1">
      <alignment horizontal="center"/>
    </xf>
    <xf numFmtId="49" fontId="40" fillId="0" borderId="7" xfId="0" quotePrefix="1" applyNumberFormat="1" applyFont="1" applyFill="1" applyBorder="1" applyAlignment="1" applyProtection="1">
      <alignment horizontal="justify" vertical="top" wrapText="1"/>
    </xf>
    <xf numFmtId="49" fontId="57" fillId="0" borderId="55" xfId="0" quotePrefix="1" applyNumberFormat="1" applyFont="1" applyFill="1" applyBorder="1" applyAlignment="1" applyProtection="1">
      <alignment horizontal="justify" vertical="center" wrapText="1"/>
    </xf>
    <xf numFmtId="49" fontId="40" fillId="0" borderId="35" xfId="0" quotePrefix="1" applyNumberFormat="1" applyFont="1" applyFill="1" applyBorder="1" applyAlignment="1" applyProtection="1">
      <alignment horizontal="justify" vertical="top" wrapText="1"/>
    </xf>
    <xf numFmtId="2" fontId="40" fillId="0" borderId="35" xfId="0" applyNumberFormat="1" applyFont="1" applyFill="1" applyBorder="1" applyAlignment="1">
      <alignment horizontal="center"/>
    </xf>
    <xf numFmtId="49" fontId="40" fillId="0" borderId="35" xfId="0" quotePrefix="1" applyNumberFormat="1" applyFont="1" applyFill="1" applyBorder="1" applyAlignment="1">
      <alignment horizontal="justify" vertical="top" wrapText="1"/>
    </xf>
    <xf numFmtId="0" fontId="40" fillId="0" borderId="43" xfId="0" applyFont="1" applyFill="1" applyBorder="1" applyAlignment="1" applyProtection="1">
      <alignment horizontal="justify" vertical="top" wrapText="1"/>
    </xf>
    <xf numFmtId="49" fontId="40" fillId="0" borderId="44" xfId="0" quotePrefix="1" applyNumberFormat="1" applyFont="1" applyFill="1" applyBorder="1" applyAlignment="1" applyProtection="1">
      <alignment horizontal="justify" vertical="top" wrapText="1"/>
    </xf>
    <xf numFmtId="49" fontId="40" fillId="0" borderId="44" xfId="0" quotePrefix="1" applyNumberFormat="1" applyFont="1" applyFill="1" applyBorder="1" applyAlignment="1">
      <alignment horizontal="justify" vertical="top" wrapText="1"/>
    </xf>
    <xf numFmtId="0" fontId="40" fillId="0" borderId="33" xfId="0" applyFont="1" applyFill="1" applyBorder="1" applyAlignment="1">
      <alignment horizontal="left" vertical="top" wrapText="1"/>
    </xf>
    <xf numFmtId="0" fontId="36" fillId="0" borderId="7" xfId="236" applyFont="1" applyFill="1" applyBorder="1" applyAlignment="1">
      <alignment vertical="top" wrapText="1"/>
    </xf>
    <xf numFmtId="2" fontId="36" fillId="0" borderId="7" xfId="236" applyNumberFormat="1" applyFont="1" applyFill="1" applyBorder="1" applyAlignment="1">
      <alignment horizontal="center"/>
    </xf>
    <xf numFmtId="0" fontId="36" fillId="0" borderId="11" xfId="236" applyFont="1" applyFill="1" applyBorder="1" applyAlignment="1">
      <alignment horizontal="left" vertical="top" wrapText="1"/>
    </xf>
    <xf numFmtId="0" fontId="36" fillId="0" borderId="7" xfId="236" applyFont="1" applyFill="1" applyBorder="1" applyAlignment="1">
      <alignment horizontal="left" vertical="top" wrapText="1"/>
    </xf>
    <xf numFmtId="0" fontId="36" fillId="0" borderId="5" xfId="236" applyFont="1" applyFill="1" applyBorder="1" applyAlignment="1">
      <alignment horizontal="left" vertical="top" wrapText="1"/>
    </xf>
    <xf numFmtId="0" fontId="40" fillId="0" borderId="0" xfId="0" applyFont="1" applyFill="1" applyBorder="1" applyAlignment="1">
      <alignment horizontal="left" vertical="top" wrapText="1"/>
    </xf>
    <xf numFmtId="0" fontId="40" fillId="0" borderId="67" xfId="0" quotePrefix="1" applyFont="1" applyFill="1" applyBorder="1" applyAlignment="1">
      <alignment horizontal="justify" vertical="top" wrapText="1"/>
    </xf>
    <xf numFmtId="2" fontId="36" fillId="0" borderId="60" xfId="236" applyNumberFormat="1" applyFont="1" applyFill="1" applyBorder="1" applyAlignment="1">
      <alignment horizontal="center"/>
    </xf>
    <xf numFmtId="0" fontId="40" fillId="0" borderId="35" xfId="0" quotePrefix="1" applyFont="1" applyFill="1" applyBorder="1" applyAlignment="1">
      <alignment horizontal="justify" vertical="top" wrapText="1"/>
    </xf>
    <xf numFmtId="2" fontId="36" fillId="0" borderId="35" xfId="236" applyNumberFormat="1" applyFont="1" applyFill="1" applyBorder="1" applyAlignment="1">
      <alignment horizontal="center"/>
    </xf>
    <xf numFmtId="0" fontId="40" fillId="0" borderId="55" xfId="0" quotePrefix="1" applyFont="1" applyFill="1" applyBorder="1" applyAlignment="1">
      <alignment horizontal="justify" vertical="top" wrapText="1"/>
    </xf>
    <xf numFmtId="4" fontId="36" fillId="0" borderId="55" xfId="236" applyNumberFormat="1" applyFont="1" applyFill="1" applyBorder="1" applyAlignment="1">
      <alignment horizontal="center"/>
    </xf>
    <xf numFmtId="0" fontId="40" fillId="0" borderId="45" xfId="0" quotePrefix="1" applyFont="1" applyFill="1" applyBorder="1" applyAlignment="1">
      <alignment horizontal="justify" vertical="top" wrapText="1"/>
    </xf>
    <xf numFmtId="4" fontId="36" fillId="0" borderId="41" xfId="236" applyNumberFormat="1" applyFont="1" applyFill="1" applyBorder="1" applyAlignment="1">
      <alignment horizontal="center"/>
    </xf>
    <xf numFmtId="0" fontId="40" fillId="0" borderId="55" xfId="236" applyFont="1" applyFill="1" applyBorder="1" applyAlignment="1">
      <alignment vertical="top" wrapText="1"/>
    </xf>
    <xf numFmtId="0" fontId="40" fillId="0" borderId="44" xfId="0" quotePrefix="1" applyFont="1" applyFill="1" applyBorder="1" applyAlignment="1">
      <alignment horizontal="justify" vertical="top" wrapText="1"/>
    </xf>
    <xf numFmtId="4" fontId="36" fillId="0" borderId="35" xfId="236" applyNumberFormat="1" applyFont="1" applyFill="1" applyBorder="1" applyAlignment="1">
      <alignment horizontal="center"/>
    </xf>
    <xf numFmtId="0" fontId="40" fillId="0" borderId="54" xfId="0" quotePrefix="1" applyFont="1" applyFill="1" applyBorder="1" applyAlignment="1">
      <alignment horizontal="justify" vertical="top" wrapText="1"/>
    </xf>
    <xf numFmtId="0" fontId="40" fillId="0" borderId="7" xfId="236" applyFont="1" applyFill="1" applyBorder="1" applyAlignment="1">
      <alignment vertical="top" wrapText="1"/>
    </xf>
    <xf numFmtId="0" fontId="36" fillId="0" borderId="7" xfId="34" applyFont="1" applyFill="1" applyBorder="1" applyAlignment="1">
      <alignment horizontal="left" vertical="top" wrapText="1"/>
    </xf>
    <xf numFmtId="0" fontId="36" fillId="0" borderId="7" xfId="24" applyFont="1" applyFill="1" applyBorder="1" applyAlignment="1">
      <alignment vertical="top" wrapText="1" shrinkToFit="1"/>
    </xf>
    <xf numFmtId="0" fontId="0" fillId="0" borderId="0" xfId="0" applyFill="1"/>
    <xf numFmtId="49" fontId="36" fillId="0" borderId="82" xfId="0" applyNumberFormat="1" applyFont="1" applyFill="1" applyBorder="1" applyAlignment="1">
      <alignment horizontal="center" vertical="top"/>
    </xf>
    <xf numFmtId="0" fontId="36" fillId="0" borderId="83" xfId="0" applyFont="1" applyFill="1" applyBorder="1" applyAlignment="1">
      <alignment horizontal="left" vertical="top" wrapText="1"/>
    </xf>
    <xf numFmtId="0" fontId="36" fillId="0" borderId="83" xfId="0" applyFont="1" applyFill="1" applyBorder="1" applyAlignment="1">
      <alignment horizontal="center"/>
    </xf>
    <xf numFmtId="2" fontId="36" fillId="0" borderId="83" xfId="0" applyNumberFormat="1" applyFont="1" applyFill="1" applyBorder="1" applyAlignment="1">
      <alignment horizontal="center"/>
    </xf>
    <xf numFmtId="4" fontId="36" fillId="0" borderId="83" xfId="1" applyNumberFormat="1" applyFont="1" applyFill="1" applyBorder="1" applyAlignment="1">
      <alignment horizontal="right"/>
    </xf>
    <xf numFmtId="4" fontId="36" fillId="0" borderId="84" xfId="1" applyNumberFormat="1" applyFont="1" applyFill="1" applyBorder="1" applyAlignment="1">
      <alignment horizontal="right"/>
    </xf>
    <xf numFmtId="0" fontId="36" fillId="0" borderId="38" xfId="0" applyFont="1" applyFill="1" applyBorder="1" applyAlignment="1">
      <alignment vertical="top" wrapText="1"/>
    </xf>
    <xf numFmtId="4" fontId="56" fillId="0" borderId="38" xfId="1" applyNumberFormat="1" applyFont="1" applyFill="1" applyBorder="1" applyAlignment="1">
      <alignment horizontal="left" wrapText="1"/>
    </xf>
    <xf numFmtId="4" fontId="36" fillId="0" borderId="74" xfId="1" applyNumberFormat="1" applyFont="1" applyFill="1" applyBorder="1" applyAlignment="1">
      <alignment horizontal="right"/>
    </xf>
    <xf numFmtId="0" fontId="36" fillId="0" borderId="38" xfId="0" applyFont="1" applyFill="1" applyBorder="1" applyAlignment="1">
      <alignment horizontal="left" vertical="top" wrapText="1"/>
    </xf>
    <xf numFmtId="0" fontId="36" fillId="0" borderId="38" xfId="24" applyFont="1" applyFill="1" applyBorder="1" applyAlignment="1">
      <alignment horizontal="center"/>
    </xf>
    <xf numFmtId="173" fontId="36" fillId="0" borderId="74" xfId="17" applyNumberFormat="1" applyFont="1" applyFill="1" applyBorder="1" applyAlignment="1">
      <alignment horizontal="right"/>
    </xf>
    <xf numFmtId="0" fontId="35" fillId="3" borderId="31" xfId="0" applyFont="1" applyFill="1" applyBorder="1" applyAlignment="1">
      <alignment horizontal="left" vertical="top" wrapText="1"/>
    </xf>
    <xf numFmtId="0" fontId="36" fillId="3" borderId="49" xfId="0" applyFont="1" applyFill="1" applyBorder="1" applyAlignment="1">
      <alignment horizontal="center"/>
    </xf>
    <xf numFmtId="2" fontId="36" fillId="3" borderId="49" xfId="0" applyNumberFormat="1" applyFont="1" applyFill="1" applyBorder="1" applyAlignment="1">
      <alignment horizontal="center"/>
    </xf>
    <xf numFmtId="44" fontId="36" fillId="3" borderId="49" xfId="0" applyNumberFormat="1" applyFont="1" applyFill="1" applyBorder="1" applyAlignment="1">
      <alignment horizontal="right"/>
    </xf>
    <xf numFmtId="44" fontId="35" fillId="3" borderId="50" xfId="0" applyNumberFormat="1" applyFont="1" applyFill="1" applyBorder="1" applyAlignment="1">
      <alignment horizontal="right"/>
    </xf>
    <xf numFmtId="49" fontId="36" fillId="0" borderId="85" xfId="0" applyNumberFormat="1" applyFont="1" applyFill="1" applyBorder="1" applyAlignment="1">
      <alignment horizontal="center" vertical="top"/>
    </xf>
    <xf numFmtId="49" fontId="36" fillId="0" borderId="86" xfId="24" applyNumberFormat="1" applyFont="1" applyFill="1" applyBorder="1" applyAlignment="1">
      <alignment horizontal="center" vertical="top"/>
    </xf>
    <xf numFmtId="0" fontId="40" fillId="0" borderId="87" xfId="0" quotePrefix="1" applyFont="1" applyFill="1" applyBorder="1" applyAlignment="1">
      <alignment horizontal="justify" vertical="top" wrapText="1"/>
    </xf>
    <xf numFmtId="0" fontId="36" fillId="0" borderId="88" xfId="236" applyFont="1" applyFill="1" applyBorder="1" applyAlignment="1">
      <alignment horizontal="center" wrapText="1"/>
    </xf>
    <xf numFmtId="4" fontId="36" fillId="0" borderId="88" xfId="236" applyNumberFormat="1" applyFont="1" applyFill="1" applyBorder="1" applyAlignment="1">
      <alignment horizontal="center"/>
    </xf>
    <xf numFmtId="4" fontId="36" fillId="0" borderId="89" xfId="236" applyNumberFormat="1" applyFont="1" applyFill="1" applyBorder="1" applyProtection="1">
      <protection locked="0"/>
    </xf>
    <xf numFmtId="0" fontId="35" fillId="5" borderId="31" xfId="0" applyFont="1" applyFill="1" applyBorder="1" applyAlignment="1">
      <alignment horizontal="left" vertical="top"/>
    </xf>
    <xf numFmtId="0" fontId="36" fillId="5" borderId="49" xfId="0" applyFont="1" applyFill="1" applyBorder="1" applyAlignment="1">
      <alignment horizontal="center"/>
    </xf>
    <xf numFmtId="2" fontId="36" fillId="5" borderId="49" xfId="0" applyNumberFormat="1" applyFont="1" applyFill="1" applyBorder="1" applyAlignment="1">
      <alignment horizontal="center"/>
    </xf>
    <xf numFmtId="44" fontId="36" fillId="5" borderId="49" xfId="1" applyNumberFormat="1" applyFont="1" applyFill="1" applyBorder="1" applyAlignment="1">
      <alignment horizontal="right"/>
    </xf>
    <xf numFmtId="44" fontId="36" fillId="5" borderId="50" xfId="1" applyNumberFormat="1" applyFont="1" applyFill="1" applyBorder="1" applyAlignment="1">
      <alignment horizontal="right"/>
    </xf>
    <xf numFmtId="4" fontId="36" fillId="0" borderId="84" xfId="1" applyNumberFormat="1" applyFont="1" applyBorder="1" applyAlignment="1">
      <alignment horizontal="right"/>
    </xf>
    <xf numFmtId="0" fontId="35" fillId="4" borderId="31" xfId="0" applyFont="1" applyFill="1" applyBorder="1" applyAlignment="1">
      <alignment horizontal="left" vertical="top"/>
    </xf>
    <xf numFmtId="0" fontId="36" fillId="4" borderId="49" xfId="0" applyFont="1" applyFill="1" applyBorder="1" applyAlignment="1">
      <alignment horizontal="center"/>
    </xf>
    <xf numFmtId="2" fontId="36" fillId="4" borderId="49" xfId="0" applyNumberFormat="1" applyFont="1" applyFill="1" applyBorder="1" applyAlignment="1">
      <alignment horizontal="center"/>
    </xf>
    <xf numFmtId="44" fontId="36" fillId="4" borderId="49" xfId="1" applyNumberFormat="1" applyFont="1" applyFill="1" applyBorder="1" applyAlignment="1">
      <alignment horizontal="right"/>
    </xf>
    <xf numFmtId="44" fontId="36" fillId="4" borderId="50" xfId="1" applyNumberFormat="1" applyFont="1" applyFill="1" applyBorder="1" applyAlignment="1">
      <alignment horizontal="right"/>
    </xf>
    <xf numFmtId="0" fontId="36" fillId="0" borderId="90" xfId="236" applyFont="1" applyFill="1" applyBorder="1" applyAlignment="1">
      <alignment vertical="top" wrapText="1"/>
    </xf>
    <xf numFmtId="0" fontId="36" fillId="0" borderId="38" xfId="236" applyFont="1" applyFill="1" applyBorder="1" applyAlignment="1">
      <alignment horizontal="center" wrapText="1"/>
    </xf>
    <xf numFmtId="2" fontId="36" fillId="0" borderId="38" xfId="236" applyNumberFormat="1" applyFont="1" applyFill="1" applyBorder="1" applyAlignment="1">
      <alignment horizontal="center"/>
    </xf>
    <xf numFmtId="4" fontId="36" fillId="0" borderId="74" xfId="236" applyNumberFormat="1" applyFont="1" applyFill="1" applyBorder="1" applyAlignment="1" applyProtection="1">
      <protection locked="0"/>
    </xf>
    <xf numFmtId="0" fontId="35" fillId="6" borderId="31" xfId="0" applyFont="1" applyFill="1" applyBorder="1" applyAlignment="1">
      <alignment horizontal="left" vertical="top"/>
    </xf>
    <xf numFmtId="0" fontId="48" fillId="6" borderId="49" xfId="0" applyFont="1" applyFill="1" applyBorder="1" applyAlignment="1">
      <alignment horizontal="center"/>
    </xf>
    <xf numFmtId="2" fontId="48" fillId="6" borderId="49" xfId="0" applyNumberFormat="1" applyFont="1" applyFill="1" applyBorder="1" applyAlignment="1">
      <alignment horizontal="center"/>
    </xf>
    <xf numFmtId="44" fontId="48" fillId="6" borderId="49" xfId="0" applyNumberFormat="1" applyFont="1" applyFill="1" applyBorder="1" applyAlignment="1">
      <alignment horizontal="right"/>
    </xf>
    <xf numFmtId="44" fontId="48" fillId="6" borderId="50" xfId="0" applyNumberFormat="1" applyFont="1" applyFill="1" applyBorder="1" applyAlignment="1">
      <alignment horizontal="right"/>
    </xf>
    <xf numFmtId="49" fontId="40" fillId="0" borderId="67" xfId="0" quotePrefix="1" applyNumberFormat="1" applyFont="1" applyFill="1" applyBorder="1" applyAlignment="1" applyProtection="1">
      <alignment horizontal="justify" vertical="top" wrapText="1"/>
    </xf>
    <xf numFmtId="49" fontId="35" fillId="5" borderId="8" xfId="0" applyNumberFormat="1" applyFont="1" applyFill="1" applyBorder="1" applyAlignment="1">
      <alignment horizontal="center" vertical="top"/>
    </xf>
    <xf numFmtId="0" fontId="35" fillId="5" borderId="46" xfId="0" applyFont="1" applyFill="1" applyBorder="1" applyAlignment="1">
      <alignment horizontal="left" vertical="top"/>
    </xf>
    <xf numFmtId="0" fontId="35" fillId="5" borderId="9" xfId="0" applyFont="1" applyFill="1" applyBorder="1" applyAlignment="1">
      <alignment horizontal="center"/>
    </xf>
    <xf numFmtId="2" fontId="35" fillId="5" borderId="9" xfId="0" applyNumberFormat="1" applyFont="1" applyFill="1" applyBorder="1" applyAlignment="1">
      <alignment horizontal="center"/>
    </xf>
    <xf numFmtId="44" fontId="35" fillId="5" borderId="9" xfId="1" applyNumberFormat="1" applyFont="1" applyFill="1" applyBorder="1" applyAlignment="1">
      <alignment horizontal="right"/>
    </xf>
    <xf numFmtId="172" fontId="35" fillId="5" borderId="10" xfId="1" applyNumberFormat="1" applyFont="1" applyFill="1" applyBorder="1" applyAlignment="1">
      <alignment horizontal="right"/>
    </xf>
    <xf numFmtId="49" fontId="35" fillId="4" borderId="8" xfId="0" applyNumberFormat="1" applyFont="1" applyFill="1" applyBorder="1" applyAlignment="1">
      <alignment horizontal="center" vertical="top"/>
    </xf>
    <xf numFmtId="0" fontId="35" fillId="4" borderId="46" xfId="0" applyFont="1" applyFill="1" applyBorder="1" applyAlignment="1">
      <alignment horizontal="left" vertical="top"/>
    </xf>
    <xf numFmtId="0" fontId="35" fillId="4" borderId="9" xfId="0" applyFont="1" applyFill="1" applyBorder="1" applyAlignment="1">
      <alignment horizontal="center"/>
    </xf>
    <xf numFmtId="2" fontId="35" fillId="4" borderId="9" xfId="0" applyNumberFormat="1" applyFont="1" applyFill="1" applyBorder="1" applyAlignment="1">
      <alignment horizontal="center"/>
    </xf>
    <xf numFmtId="44" fontId="35" fillId="4" borderId="9" xfId="1" applyNumberFormat="1" applyFont="1" applyFill="1" applyBorder="1" applyAlignment="1">
      <alignment horizontal="right"/>
    </xf>
    <xf numFmtId="172" fontId="35" fillId="4" borderId="10" xfId="1" applyNumberFormat="1" applyFont="1" applyFill="1" applyBorder="1" applyAlignment="1">
      <alignment horizontal="right"/>
    </xf>
    <xf numFmtId="49" fontId="35" fillId="6" borderId="81" xfId="0" applyNumberFormat="1" applyFont="1" applyFill="1" applyBorder="1" applyAlignment="1">
      <alignment horizontal="center" vertical="top"/>
    </xf>
    <xf numFmtId="0" fontId="35" fillId="6" borderId="91" xfId="0" applyFont="1" applyFill="1" applyBorder="1" applyAlignment="1">
      <alignment horizontal="left" vertical="top"/>
    </xf>
    <xf numFmtId="0" fontId="35" fillId="6" borderId="91" xfId="0" applyFont="1" applyFill="1" applyBorder="1" applyAlignment="1">
      <alignment horizontal="center"/>
    </xf>
    <xf numFmtId="2" fontId="35" fillId="6" borderId="91" xfId="0" applyNumberFormat="1" applyFont="1" applyFill="1" applyBorder="1" applyAlignment="1">
      <alignment horizontal="center"/>
    </xf>
    <xf numFmtId="44" fontId="35" fillId="6" borderId="91" xfId="1" applyNumberFormat="1" applyFont="1" applyFill="1" applyBorder="1" applyAlignment="1">
      <alignment horizontal="right"/>
    </xf>
    <xf numFmtId="172" fontId="35" fillId="6" borderId="92" xfId="0" applyNumberFormat="1" applyFont="1" applyFill="1" applyBorder="1" applyAlignment="1">
      <alignment horizontal="right"/>
    </xf>
    <xf numFmtId="0" fontId="36" fillId="0" borderId="38" xfId="24" applyFont="1" applyFill="1" applyBorder="1" applyAlignment="1">
      <alignment vertical="top" wrapText="1" shrinkToFit="1"/>
    </xf>
    <xf numFmtId="0" fontId="36" fillId="0" borderId="41" xfId="0" applyFont="1" applyFill="1" applyBorder="1" applyAlignment="1">
      <alignment horizontal="left" vertical="top" wrapText="1"/>
    </xf>
    <xf numFmtId="0" fontId="40" fillId="0" borderId="7" xfId="0" applyFont="1" applyFill="1" applyBorder="1" applyAlignment="1">
      <alignment vertical="top" wrapText="1"/>
    </xf>
    <xf numFmtId="49" fontId="40" fillId="0" borderId="11" xfId="0" quotePrefix="1" applyNumberFormat="1" applyFont="1" applyFill="1" applyBorder="1" applyAlignment="1">
      <alignment horizontal="justify" vertical="top" wrapText="1"/>
    </xf>
    <xf numFmtId="2" fontId="40" fillId="0" borderId="11" xfId="0" applyNumberFormat="1" applyFont="1" applyFill="1" applyBorder="1" applyAlignment="1">
      <alignment horizontal="center"/>
    </xf>
    <xf numFmtId="0" fontId="40" fillId="0" borderId="39" xfId="0" quotePrefix="1" applyFont="1" applyFill="1" applyBorder="1" applyAlignment="1">
      <alignment horizontal="justify" vertical="top" wrapText="1"/>
    </xf>
    <xf numFmtId="4" fontId="36" fillId="0" borderId="11" xfId="236" applyNumberFormat="1" applyFont="1" applyFill="1" applyBorder="1" applyAlignment="1">
      <alignment horizontal="center"/>
    </xf>
    <xf numFmtId="0" fontId="40" fillId="0" borderId="38" xfId="236" applyFont="1" applyFill="1" applyBorder="1" applyAlignment="1">
      <alignment vertical="top" wrapText="1"/>
    </xf>
    <xf numFmtId="0" fontId="40" fillId="0" borderId="38" xfId="0" applyFont="1" applyFill="1" applyBorder="1" applyAlignment="1">
      <alignment vertical="top" wrapText="1"/>
    </xf>
    <xf numFmtId="173" fontId="36" fillId="0" borderId="38" xfId="1" applyNumberFormat="1" applyFont="1" applyFill="1" applyBorder="1" applyAlignment="1">
      <alignment horizontal="right"/>
    </xf>
    <xf numFmtId="49" fontId="36" fillId="0" borderId="93" xfId="0" applyNumberFormat="1" applyFont="1" applyFill="1" applyBorder="1" applyAlignment="1">
      <alignment horizontal="center" vertical="top"/>
    </xf>
    <xf numFmtId="49" fontId="40" fillId="0" borderId="45" xfId="0" quotePrefix="1" applyNumberFormat="1" applyFont="1" applyFill="1" applyBorder="1" applyAlignment="1" applyProtection="1">
      <alignment horizontal="justify" vertical="top" wrapText="1"/>
    </xf>
    <xf numFmtId="2" fontId="40" fillId="0" borderId="41" xfId="0" applyNumberFormat="1" applyFont="1" applyFill="1" applyBorder="1" applyAlignment="1">
      <alignment horizontal="center"/>
    </xf>
    <xf numFmtId="0" fontId="40" fillId="0" borderId="43" xfId="236" applyFont="1" applyFill="1" applyBorder="1" applyAlignment="1">
      <alignment vertical="top" wrapText="1"/>
    </xf>
    <xf numFmtId="49" fontId="36" fillId="0" borderId="81" xfId="24" applyNumberFormat="1" applyFont="1" applyFill="1" applyBorder="1" applyAlignment="1">
      <alignment horizontal="center" vertical="top"/>
    </xf>
    <xf numFmtId="0" fontId="40" fillId="0" borderId="91" xfId="0" quotePrefix="1" applyFont="1" applyFill="1" applyBorder="1" applyAlignment="1">
      <alignment horizontal="justify" vertical="top" wrapText="1"/>
    </xf>
    <xf numFmtId="0" fontId="36" fillId="0" borderId="91" xfId="236" applyFont="1" applyFill="1" applyBorder="1" applyAlignment="1">
      <alignment horizontal="center" wrapText="1"/>
    </xf>
    <xf numFmtId="4" fontId="36" fillId="0" borderId="91" xfId="236" applyNumberFormat="1" applyFont="1" applyFill="1" applyBorder="1" applyAlignment="1">
      <alignment horizontal="center"/>
    </xf>
    <xf numFmtId="4" fontId="36" fillId="0" borderId="92" xfId="236" applyNumberFormat="1" applyFont="1" applyFill="1" applyBorder="1" applyProtection="1">
      <protection locked="0"/>
    </xf>
    <xf numFmtId="2" fontId="36" fillId="0" borderId="91" xfId="0" applyNumberFormat="1" applyFont="1" applyFill="1" applyBorder="1" applyAlignment="1" applyProtection="1">
      <alignment horizontal="center"/>
    </xf>
    <xf numFmtId="0" fontId="36" fillId="0" borderId="47" xfId="0" applyFont="1" applyFill="1" applyBorder="1" applyAlignment="1">
      <alignment vertical="top" wrapText="1"/>
    </xf>
    <xf numFmtId="2" fontId="36" fillId="0" borderId="47" xfId="0" applyNumberFormat="1" applyFont="1" applyFill="1" applyBorder="1" applyAlignment="1">
      <alignment horizontal="center"/>
    </xf>
    <xf numFmtId="0" fontId="36" fillId="0" borderId="91" xfId="0" applyFont="1" applyFill="1" applyBorder="1" applyAlignment="1">
      <alignment vertical="top" wrapText="1"/>
    </xf>
    <xf numFmtId="0" fontId="36" fillId="0" borderId="91" xfId="0" applyFont="1" applyFill="1" applyBorder="1" applyAlignment="1">
      <alignment horizontal="center"/>
    </xf>
    <xf numFmtId="2" fontId="36" fillId="0" borderId="91" xfId="0" applyNumberFormat="1" applyFont="1" applyFill="1" applyBorder="1" applyAlignment="1">
      <alignment horizontal="center"/>
    </xf>
    <xf numFmtId="4" fontId="36" fillId="0" borderId="92" xfId="1" applyNumberFormat="1" applyFont="1" applyFill="1" applyBorder="1" applyAlignment="1">
      <alignment horizontal="right"/>
    </xf>
    <xf numFmtId="0" fontId="49" fillId="0" borderId="9" xfId="0" applyFont="1" applyFill="1" applyBorder="1" applyAlignment="1">
      <alignment horizontal="left" vertical="top"/>
    </xf>
    <xf numFmtId="0" fontId="36" fillId="0" borderId="33" xfId="0" applyFont="1" applyFill="1" applyBorder="1" applyAlignment="1">
      <alignment horizontal="left" vertical="top" wrapText="1"/>
    </xf>
    <xf numFmtId="0" fontId="36" fillId="0" borderId="11" xfId="0" applyFont="1" applyFill="1" applyBorder="1" applyAlignment="1">
      <alignment vertical="top" wrapText="1"/>
    </xf>
    <xf numFmtId="0" fontId="40" fillId="0" borderId="7" xfId="0" applyFont="1" applyFill="1" applyBorder="1" applyAlignment="1">
      <alignment vertical="top" wrapText="1" shrinkToFit="1"/>
    </xf>
    <xf numFmtId="0" fontId="40" fillId="0" borderId="33" xfId="0" applyFont="1" applyFill="1" applyBorder="1" applyAlignment="1">
      <alignment vertical="top" wrapText="1"/>
    </xf>
    <xf numFmtId="49" fontId="40" fillId="0" borderId="43" xfId="0" quotePrefix="1" applyNumberFormat="1" applyFont="1" applyFill="1" applyBorder="1" applyAlignment="1" applyProtection="1">
      <alignment horizontal="justify" vertical="top" wrapText="1"/>
    </xf>
    <xf numFmtId="49" fontId="40" fillId="0" borderId="55" xfId="0" quotePrefix="1" applyNumberFormat="1" applyFont="1" applyFill="1" applyBorder="1" applyAlignment="1" applyProtection="1">
      <alignment horizontal="justify" vertical="top" wrapText="1"/>
    </xf>
    <xf numFmtId="2" fontId="36" fillId="0" borderId="11" xfId="236" applyNumberFormat="1" applyFont="1" applyFill="1" applyBorder="1" applyAlignment="1">
      <alignment horizontal="center"/>
    </xf>
    <xf numFmtId="49" fontId="36" fillId="0" borderId="94" xfId="0" applyNumberFormat="1" applyFont="1" applyBorder="1" applyAlignment="1">
      <alignment horizontal="center" vertical="top"/>
    </xf>
    <xf numFmtId="0" fontId="35" fillId="6" borderId="52" xfId="0" applyFont="1" applyFill="1" applyBorder="1" applyAlignment="1">
      <alignment horizontal="left" vertical="top"/>
    </xf>
    <xf numFmtId="0" fontId="48" fillId="6" borderId="0" xfId="0" applyFont="1" applyFill="1" applyBorder="1" applyAlignment="1">
      <alignment horizontal="center"/>
    </xf>
    <xf numFmtId="2" fontId="48" fillId="6" borderId="0" xfId="0" applyNumberFormat="1" applyFont="1" applyFill="1" applyBorder="1" applyAlignment="1">
      <alignment horizontal="center"/>
    </xf>
    <xf numFmtId="44" fontId="48" fillId="6" borderId="0" xfId="0" applyNumberFormat="1" applyFont="1" applyFill="1" applyBorder="1" applyAlignment="1">
      <alignment horizontal="right"/>
    </xf>
    <xf numFmtId="44" fontId="48" fillId="6" borderId="63" xfId="0" applyNumberFormat="1" applyFont="1" applyFill="1" applyBorder="1" applyAlignment="1">
      <alignment horizontal="right"/>
    </xf>
    <xf numFmtId="0" fontId="36" fillId="0" borderId="38" xfId="236" applyFont="1" applyFill="1" applyBorder="1" applyAlignment="1">
      <alignment horizontal="left" vertical="top" wrapText="1"/>
    </xf>
    <xf numFmtId="49" fontId="35" fillId="0" borderId="31" xfId="0" applyNumberFormat="1" applyFont="1" applyFill="1" applyBorder="1" applyAlignment="1">
      <alignment horizontal="center" vertical="center" wrapText="1"/>
    </xf>
    <xf numFmtId="0" fontId="35" fillId="0" borderId="2" xfId="0" applyFont="1" applyFill="1" applyBorder="1" applyAlignment="1">
      <alignment horizontal="center" vertical="center"/>
    </xf>
    <xf numFmtId="2" fontId="35" fillId="0" borderId="2" xfId="0" applyNumberFormat="1" applyFont="1" applyFill="1" applyBorder="1" applyAlignment="1">
      <alignment horizontal="center" vertical="center"/>
    </xf>
    <xf numFmtId="44" fontId="35" fillId="0" borderId="6" xfId="0" applyNumberFormat="1" applyFont="1" applyFill="1" applyBorder="1" applyAlignment="1">
      <alignment horizontal="center" vertical="center"/>
    </xf>
    <xf numFmtId="0" fontId="35" fillId="0" borderId="55" xfId="0" applyFont="1" applyFill="1" applyBorder="1" applyAlignment="1">
      <alignment horizontal="left" vertical="top" wrapText="1"/>
    </xf>
    <xf numFmtId="4" fontId="36" fillId="0" borderId="35" xfId="0" applyNumberFormat="1" applyFont="1" applyFill="1" applyBorder="1" applyAlignment="1">
      <alignment horizontal="center"/>
    </xf>
    <xf numFmtId="171" fontId="36" fillId="0" borderId="11" xfId="0" applyNumberFormat="1" applyFont="1" applyFill="1" applyBorder="1" applyAlignment="1">
      <alignment horizontal="center"/>
    </xf>
    <xf numFmtId="4" fontId="36" fillId="0" borderId="7" xfId="0" applyNumberFormat="1" applyFont="1" applyFill="1" applyBorder="1" applyAlignment="1">
      <alignment horizontal="center"/>
    </xf>
    <xf numFmtId="0" fontId="35" fillId="0" borderId="0" xfId="0" applyFont="1" applyFill="1" applyAlignment="1">
      <alignment horizontal="left" vertical="center"/>
    </xf>
    <xf numFmtId="0" fontId="35" fillId="0" borderId="0" xfId="0" applyFont="1" applyFill="1" applyAlignment="1">
      <alignment horizontal="center"/>
    </xf>
    <xf numFmtId="2" fontId="35" fillId="0" borderId="0" xfId="0" applyNumberFormat="1" applyFont="1" applyFill="1" applyAlignment="1">
      <alignment horizontal="center"/>
    </xf>
    <xf numFmtId="44" fontId="35" fillId="0" borderId="49" xfId="1" applyNumberFormat="1" applyFont="1" applyFill="1" applyBorder="1" applyAlignment="1">
      <alignment horizontal="right"/>
    </xf>
    <xf numFmtId="0" fontId="36" fillId="0" borderId="43" xfId="0" applyFont="1" applyFill="1" applyBorder="1" applyAlignment="1">
      <alignment horizontal="left" vertical="top" wrapText="1"/>
    </xf>
    <xf numFmtId="0" fontId="36" fillId="0" borderId="55" xfId="0" applyFont="1" applyFill="1" applyBorder="1" applyAlignment="1">
      <alignment horizontal="left" vertical="top"/>
    </xf>
    <xf numFmtId="0" fontId="36" fillId="0" borderId="35" xfId="0" applyFont="1" applyFill="1" applyBorder="1" applyAlignment="1">
      <alignment horizontal="left" vertical="top"/>
    </xf>
    <xf numFmtId="0" fontId="36" fillId="0" borderId="11" xfId="0" applyFont="1" applyFill="1" applyBorder="1" applyAlignment="1">
      <alignment horizontal="left" vertical="top"/>
    </xf>
    <xf numFmtId="0" fontId="36" fillId="0" borderId="55" xfId="0" applyFont="1" applyFill="1" applyBorder="1" applyAlignment="1">
      <alignment horizontal="left" vertical="top" wrapText="1"/>
    </xf>
    <xf numFmtId="0" fontId="35" fillId="6" borderId="31" xfId="0" applyFont="1" applyFill="1" applyBorder="1" applyAlignment="1">
      <alignment horizontal="left" vertical="center"/>
    </xf>
    <xf numFmtId="167" fontId="36" fillId="0" borderId="38" xfId="87" applyFont="1" applyFill="1" applyBorder="1" applyAlignment="1">
      <alignment horizontal="left" vertical="top" wrapText="1"/>
    </xf>
    <xf numFmtId="173" fontId="36" fillId="0" borderId="74" xfId="1" applyNumberFormat="1" applyFont="1" applyBorder="1" applyAlignment="1">
      <alignment horizontal="right"/>
    </xf>
    <xf numFmtId="0" fontId="35" fillId="4" borderId="31" xfId="0" applyFont="1" applyFill="1" applyBorder="1" applyAlignment="1">
      <alignment horizontal="left" vertical="center"/>
    </xf>
    <xf numFmtId="49" fontId="36" fillId="0" borderId="85" xfId="0" applyNumberFormat="1" applyFont="1" applyBorder="1" applyAlignment="1">
      <alignment horizontal="center" vertical="top"/>
    </xf>
    <xf numFmtId="173" fontId="36" fillId="0" borderId="74" xfId="1" applyNumberFormat="1" applyFont="1" applyFill="1" applyBorder="1" applyAlignment="1">
      <alignment horizontal="right"/>
    </xf>
    <xf numFmtId="0" fontId="35" fillId="5" borderId="31" xfId="0" applyFont="1" applyFill="1" applyBorder="1" applyAlignment="1">
      <alignment horizontal="left" vertical="center"/>
    </xf>
    <xf numFmtId="49" fontId="36" fillId="0" borderId="82" xfId="0" applyNumberFormat="1" applyFont="1" applyBorder="1" applyAlignment="1">
      <alignment horizontal="center" vertical="top"/>
    </xf>
    <xf numFmtId="49" fontId="36" fillId="3" borderId="31" xfId="0" applyNumberFormat="1" applyFont="1" applyFill="1" applyBorder="1" applyAlignment="1">
      <alignment horizontal="center" vertical="top"/>
    </xf>
    <xf numFmtId="0" fontId="35" fillId="3" borderId="31" xfId="0" applyFont="1" applyFill="1" applyBorder="1" applyAlignment="1">
      <alignment horizontal="left" vertical="center" wrapText="1"/>
    </xf>
    <xf numFmtId="0" fontId="35" fillId="0" borderId="55" xfId="0" quotePrefix="1" applyFont="1" applyFill="1" applyBorder="1" applyAlignment="1">
      <alignment horizontal="left" vertical="top" wrapText="1"/>
    </xf>
    <xf numFmtId="49" fontId="40" fillId="0" borderId="25" xfId="0" applyNumberFormat="1" applyFont="1" applyFill="1" applyBorder="1" applyAlignment="1">
      <alignment horizontal="center" vertical="top"/>
    </xf>
    <xf numFmtId="0" fontId="36" fillId="0" borderId="43" xfId="0" applyFont="1" applyFill="1" applyBorder="1" applyAlignment="1">
      <alignment vertical="top" wrapText="1"/>
    </xf>
    <xf numFmtId="0" fontId="72" fillId="0" borderId="2" xfId="0" applyFont="1" applyFill="1" applyBorder="1" applyAlignment="1">
      <alignment horizontal="left" vertical="center"/>
    </xf>
    <xf numFmtId="0" fontId="40" fillId="0" borderId="7" xfId="0" applyFont="1" applyFill="1" applyBorder="1" applyAlignment="1" applyProtection="1">
      <alignment horizontal="left" vertical="top" wrapText="1"/>
      <protection locked="0"/>
    </xf>
    <xf numFmtId="0" fontId="40" fillId="0" borderId="47" xfId="0" applyFont="1" applyFill="1" applyBorder="1" applyAlignment="1">
      <alignment horizontal="left" vertical="top" wrapText="1"/>
    </xf>
    <xf numFmtId="2" fontId="40" fillId="0" borderId="47" xfId="0" applyNumberFormat="1" applyFont="1" applyFill="1" applyBorder="1" applyAlignment="1">
      <alignment horizontal="center"/>
    </xf>
    <xf numFmtId="49" fontId="40" fillId="0" borderId="7" xfId="0" applyNumberFormat="1" applyFont="1" applyFill="1" applyBorder="1" applyAlignment="1">
      <alignment vertical="top" wrapText="1"/>
    </xf>
    <xf numFmtId="49" fontId="40" fillId="0" borderId="33" xfId="0" applyNumberFormat="1" applyFont="1" applyFill="1" applyBorder="1" applyAlignment="1">
      <alignment horizontal="left" vertical="top" wrapText="1"/>
    </xf>
    <xf numFmtId="49" fontId="40" fillId="0" borderId="7" xfId="0" applyNumberFormat="1" applyFont="1" applyFill="1" applyBorder="1" applyAlignment="1">
      <alignment horizontal="left" vertical="top" wrapText="1"/>
    </xf>
    <xf numFmtId="4" fontId="67" fillId="0" borderId="26" xfId="0" applyNumberFormat="1" applyFont="1" applyFill="1" applyBorder="1" applyAlignment="1">
      <alignment horizontal="right"/>
    </xf>
    <xf numFmtId="4" fontId="67" fillId="0" borderId="30" xfId="0" applyNumberFormat="1" applyFont="1" applyFill="1" applyBorder="1" applyAlignment="1">
      <alignment horizontal="right"/>
    </xf>
    <xf numFmtId="4" fontId="67" fillId="0" borderId="34" xfId="0" applyNumberFormat="1" applyFont="1" applyFill="1" applyBorder="1" applyAlignment="1">
      <alignment horizontal="right"/>
    </xf>
    <xf numFmtId="49" fontId="40" fillId="0" borderId="35" xfId="0" applyNumberFormat="1" applyFont="1" applyFill="1" applyBorder="1" applyAlignment="1">
      <alignment vertical="top" wrapText="1"/>
    </xf>
    <xf numFmtId="4" fontId="67" fillId="0" borderId="37" xfId="0" applyNumberFormat="1" applyFont="1" applyFill="1" applyBorder="1" applyAlignment="1">
      <alignment horizontal="right"/>
    </xf>
    <xf numFmtId="49" fontId="40" fillId="0" borderId="11" xfId="0" applyNumberFormat="1" applyFont="1" applyFill="1" applyBorder="1" applyAlignment="1">
      <alignment vertical="top" wrapText="1"/>
    </xf>
    <xf numFmtId="0" fontId="40" fillId="0" borderId="43" xfId="0" applyFont="1" applyFill="1" applyBorder="1" applyAlignment="1">
      <alignment vertical="top" wrapText="1"/>
    </xf>
    <xf numFmtId="4" fontId="67" fillId="0" borderId="58" xfId="0" applyNumberFormat="1" applyFont="1" applyFill="1" applyBorder="1" applyAlignment="1">
      <alignment horizontal="right"/>
    </xf>
    <xf numFmtId="49" fontId="40" fillId="0" borderId="55" xfId="0" quotePrefix="1" applyNumberFormat="1" applyFont="1" applyFill="1" applyBorder="1" applyAlignment="1">
      <alignment vertical="top" wrapText="1"/>
    </xf>
    <xf numFmtId="4" fontId="67" fillId="0" borderId="56" xfId="0" applyNumberFormat="1" applyFont="1" applyFill="1" applyBorder="1" applyAlignment="1">
      <alignment horizontal="right"/>
    </xf>
    <xf numFmtId="49" fontId="40" fillId="0" borderId="11" xfId="0" quotePrefix="1" applyNumberFormat="1" applyFont="1" applyFill="1" applyBorder="1" applyAlignment="1">
      <alignment vertical="top" wrapText="1"/>
    </xf>
    <xf numFmtId="0" fontId="67" fillId="0" borderId="7" xfId="0" applyFont="1" applyFill="1" applyBorder="1" applyAlignment="1">
      <alignment horizontal="left" vertical="top" wrapText="1"/>
    </xf>
    <xf numFmtId="176" fontId="67" fillId="0" borderId="26" xfId="0" applyNumberFormat="1" applyFont="1" applyFill="1" applyBorder="1" applyAlignment="1">
      <alignment horizontal="center"/>
    </xf>
    <xf numFmtId="49" fontId="40" fillId="0" borderId="35" xfId="0" applyNumberFormat="1" applyFont="1" applyFill="1" applyBorder="1" applyAlignment="1">
      <alignment horizontal="left" vertical="center" wrapText="1"/>
    </xf>
    <xf numFmtId="4" fontId="68" fillId="0" borderId="26" xfId="0" applyNumberFormat="1" applyFont="1" applyFill="1" applyBorder="1" applyAlignment="1">
      <alignment horizontal="right"/>
    </xf>
    <xf numFmtId="0" fontId="67" fillId="0" borderId="7" xfId="0" applyFont="1" applyFill="1" applyBorder="1" applyAlignment="1">
      <alignment horizontal="justify" vertical="top"/>
    </xf>
    <xf numFmtId="0" fontId="40" fillId="0" borderId="38" xfId="0" applyFont="1" applyFill="1" applyBorder="1" applyAlignment="1" applyProtection="1">
      <alignment horizontal="left" vertical="top" wrapText="1"/>
      <protection locked="0"/>
    </xf>
    <xf numFmtId="4" fontId="67" fillId="0" borderId="74" xfId="0" applyNumberFormat="1" applyFont="1" applyFill="1" applyBorder="1" applyAlignment="1">
      <alignment horizontal="right"/>
    </xf>
    <xf numFmtId="0" fontId="40" fillId="0" borderId="7" xfId="238" applyFont="1" applyFill="1" applyBorder="1" applyAlignment="1" applyProtection="1">
      <alignment horizontal="justify" vertical="top" wrapText="1"/>
      <protection locked="0"/>
    </xf>
    <xf numFmtId="0" fontId="43" fillId="6" borderId="31" xfId="0" applyFont="1" applyFill="1" applyBorder="1" applyAlignment="1">
      <alignment horizontal="left" vertical="center"/>
    </xf>
    <xf numFmtId="0" fontId="40" fillId="6" borderId="49" xfId="0" applyFont="1" applyFill="1" applyBorder="1" applyAlignment="1">
      <alignment horizontal="center"/>
    </xf>
    <xf numFmtId="2" fontId="40" fillId="6" borderId="49" xfId="0" applyNumberFormat="1" applyFont="1" applyFill="1" applyBorder="1" applyAlignment="1">
      <alignment horizontal="center"/>
    </xf>
    <xf numFmtId="44" fontId="40" fillId="6" borderId="49" xfId="0" applyNumberFormat="1" applyFont="1" applyFill="1" applyBorder="1" applyAlignment="1">
      <alignment horizontal="right"/>
    </xf>
    <xf numFmtId="44" fontId="40" fillId="6" borderId="50" xfId="0" applyNumberFormat="1" applyFont="1" applyFill="1" applyBorder="1" applyAlignment="1">
      <alignment horizontal="right"/>
    </xf>
    <xf numFmtId="0" fontId="43" fillId="31" borderId="31" xfId="0" applyFont="1" applyFill="1" applyBorder="1" applyAlignment="1">
      <alignment horizontal="left" vertical="center" wrapText="1"/>
    </xf>
    <xf numFmtId="0" fontId="40" fillId="31" borderId="49" xfId="0" applyFont="1" applyFill="1" applyBorder="1" applyAlignment="1">
      <alignment horizontal="center"/>
    </xf>
    <xf numFmtId="2" fontId="40" fillId="31" borderId="49" xfId="0" applyNumberFormat="1" applyFont="1" applyFill="1" applyBorder="1" applyAlignment="1">
      <alignment horizontal="center"/>
    </xf>
    <xf numFmtId="44" fontId="40" fillId="31" borderId="49" xfId="0" applyNumberFormat="1" applyFont="1" applyFill="1" applyBorder="1" applyAlignment="1">
      <alignment horizontal="right"/>
    </xf>
    <xf numFmtId="44" fontId="40" fillId="31" borderId="50" xfId="0" applyNumberFormat="1" applyFont="1" applyFill="1" applyBorder="1" applyAlignment="1">
      <alignment horizontal="right"/>
    </xf>
    <xf numFmtId="0" fontId="43" fillId="5" borderId="31" xfId="0" applyFont="1" applyFill="1" applyBorder="1" applyAlignment="1">
      <alignment horizontal="left" vertical="center" wrapText="1"/>
    </xf>
    <xf numFmtId="0" fontId="40" fillId="5" borderId="49" xfId="0" applyFont="1" applyFill="1" applyBorder="1" applyAlignment="1">
      <alignment horizontal="center"/>
    </xf>
    <xf numFmtId="2" fontId="40" fillId="5" borderId="49" xfId="0" applyNumberFormat="1" applyFont="1" applyFill="1" applyBorder="1" applyAlignment="1">
      <alignment horizontal="center"/>
    </xf>
    <xf numFmtId="44" fontId="40" fillId="5" borderId="49" xfId="0" applyNumberFormat="1" applyFont="1" applyFill="1" applyBorder="1" applyAlignment="1">
      <alignment horizontal="right"/>
    </xf>
    <xf numFmtId="44" fontId="40" fillId="5" borderId="50" xfId="0" applyNumberFormat="1" applyFont="1" applyFill="1" applyBorder="1" applyAlignment="1">
      <alignment horizontal="right"/>
    </xf>
    <xf numFmtId="49" fontId="40" fillId="0" borderId="82" xfId="0" applyNumberFormat="1" applyFont="1" applyBorder="1" applyAlignment="1">
      <alignment horizontal="center" vertical="top"/>
    </xf>
    <xf numFmtId="0" fontId="40" fillId="0" borderId="83" xfId="0" applyFont="1" applyFill="1" applyBorder="1" applyAlignment="1" applyProtection="1">
      <alignment horizontal="left" vertical="center" wrapText="1"/>
      <protection locked="0"/>
    </xf>
    <xf numFmtId="0" fontId="40" fillId="0" borderId="83" xfId="0" applyFont="1" applyFill="1" applyBorder="1" applyAlignment="1">
      <alignment horizontal="center"/>
    </xf>
    <xf numFmtId="2" fontId="40" fillId="0" borderId="83" xfId="0" applyNumberFormat="1" applyFont="1" applyFill="1" applyBorder="1" applyAlignment="1">
      <alignment horizontal="center"/>
    </xf>
    <xf numFmtId="4" fontId="40" fillId="0" borderId="83" xfId="0" applyNumberFormat="1" applyFont="1" applyFill="1" applyBorder="1"/>
    <xf numFmtId="4" fontId="67" fillId="0" borderId="84" xfId="0" applyNumberFormat="1" applyFont="1" applyBorder="1" applyAlignment="1">
      <alignment horizontal="right"/>
    </xf>
    <xf numFmtId="49" fontId="40" fillId="0" borderId="93" xfId="0" applyNumberFormat="1" applyFont="1" applyBorder="1" applyAlignment="1">
      <alignment horizontal="center" vertical="top"/>
    </xf>
    <xf numFmtId="4" fontId="67" fillId="0" borderId="74" xfId="0" applyNumberFormat="1" applyFont="1" applyBorder="1" applyAlignment="1">
      <alignment horizontal="right"/>
    </xf>
    <xf numFmtId="49" fontId="40" fillId="0" borderId="31" xfId="0" applyNumberFormat="1" applyFont="1" applyBorder="1" applyAlignment="1">
      <alignment horizontal="center" vertical="top"/>
    </xf>
    <xf numFmtId="4" fontId="40" fillId="0" borderId="26" xfId="0" applyNumberFormat="1" applyFont="1" applyBorder="1" applyAlignment="1">
      <alignment horizontal="right"/>
    </xf>
    <xf numFmtId="4" fontId="67" fillId="0" borderId="95" xfId="0" applyNumberFormat="1" applyFont="1" applyBorder="1" applyAlignment="1">
      <alignment horizontal="right"/>
    </xf>
    <xf numFmtId="49" fontId="43" fillId="0" borderId="82" xfId="0" applyNumberFormat="1" applyFont="1" applyBorder="1" applyAlignment="1">
      <alignment horizontal="center" vertical="top"/>
    </xf>
    <xf numFmtId="49" fontId="45" fillId="0" borderId="83" xfId="0" applyNumberFormat="1" applyFont="1" applyBorder="1" applyAlignment="1">
      <alignment horizontal="left"/>
    </xf>
    <xf numFmtId="49" fontId="43" fillId="0" borderId="83" xfId="0" applyNumberFormat="1" applyFont="1" applyBorder="1" applyAlignment="1">
      <alignment horizontal="center" vertical="top"/>
    </xf>
    <xf numFmtId="4" fontId="40" fillId="0" borderId="83" xfId="0" applyNumberFormat="1" applyFont="1" applyBorder="1"/>
    <xf numFmtId="49" fontId="40" fillId="0" borderId="83" xfId="0" applyNumberFormat="1" applyFont="1" applyFill="1" applyBorder="1" applyAlignment="1">
      <alignment horizontal="left" vertical="top" wrapText="1"/>
    </xf>
    <xf numFmtId="49" fontId="40" fillId="0" borderId="38" xfId="0" applyNumberFormat="1" applyFont="1" applyFill="1" applyBorder="1" applyAlignment="1">
      <alignment horizontal="left" vertical="top" wrapText="1"/>
    </xf>
    <xf numFmtId="0" fontId="40" fillId="0" borderId="38" xfId="0" applyFont="1" applyFill="1" applyBorder="1" applyAlignment="1">
      <alignment horizontal="center" wrapText="1"/>
    </xf>
    <xf numFmtId="0" fontId="40" fillId="0" borderId="43" xfId="0" applyFont="1" applyFill="1" applyBorder="1" applyAlignment="1">
      <alignment horizontal="left" vertical="top" wrapText="1"/>
    </xf>
    <xf numFmtId="0" fontId="0" fillId="0" borderId="43" xfId="0" applyFill="1" applyBorder="1"/>
    <xf numFmtId="49" fontId="40" fillId="0" borderId="55" xfId="0" applyNumberFormat="1" applyFont="1" applyFill="1" applyBorder="1" applyAlignment="1">
      <alignment vertical="top" wrapText="1"/>
    </xf>
    <xf numFmtId="0" fontId="0" fillId="0" borderId="58" xfId="0" applyBorder="1"/>
    <xf numFmtId="0" fontId="36" fillId="0" borderId="55" xfId="0" quotePrefix="1" applyFont="1" applyFill="1" applyBorder="1" applyAlignment="1">
      <alignment horizontal="left" vertical="top"/>
    </xf>
    <xf numFmtId="49" fontId="36" fillId="0" borderId="93" xfId="24" applyNumberFormat="1" applyFont="1" applyBorder="1" applyAlignment="1">
      <alignment horizontal="center" vertical="top"/>
    </xf>
    <xf numFmtId="173" fontId="36" fillId="30" borderId="74" xfId="1" applyNumberFormat="1" applyFont="1" applyFill="1" applyBorder="1" applyAlignment="1">
      <alignment horizontal="right"/>
    </xf>
    <xf numFmtId="49" fontId="36" fillId="0" borderId="57" xfId="24" applyNumberFormat="1" applyFont="1" applyFill="1" applyBorder="1" applyAlignment="1">
      <alignment horizontal="center" vertical="top"/>
    </xf>
    <xf numFmtId="49" fontId="36" fillId="0" borderId="25" xfId="24" applyNumberFormat="1" applyFont="1" applyFill="1" applyBorder="1" applyAlignment="1">
      <alignment horizontal="center" vertical="top"/>
    </xf>
    <xf numFmtId="4" fontId="67" fillId="0" borderId="73" xfId="0" applyNumberFormat="1" applyFont="1" applyFill="1" applyBorder="1" applyAlignment="1">
      <alignment horizontal="right"/>
    </xf>
    <xf numFmtId="0" fontId="36" fillId="0" borderId="43" xfId="0" quotePrefix="1" applyFont="1" applyFill="1" applyBorder="1" applyAlignment="1">
      <alignment horizontal="left" vertical="top" wrapText="1"/>
    </xf>
    <xf numFmtId="49" fontId="40" fillId="0" borderId="43" xfId="0" quotePrefix="1" applyNumberFormat="1" applyFont="1" applyFill="1" applyBorder="1" applyAlignment="1">
      <alignment horizontal="left" vertical="top" wrapText="1"/>
    </xf>
    <xf numFmtId="0" fontId="40" fillId="0" borderId="11" xfId="0" quotePrefix="1" applyFont="1" applyFill="1" applyBorder="1" applyAlignment="1">
      <alignment vertical="top" wrapText="1"/>
    </xf>
    <xf numFmtId="167" fontId="36" fillId="0" borderId="7" xfId="87" applyFont="1" applyFill="1" applyBorder="1" applyAlignment="1">
      <alignment horizontal="left" vertical="top" wrapText="1"/>
    </xf>
    <xf numFmtId="0" fontId="36" fillId="0" borderId="60" xfId="0" quotePrefix="1" applyFont="1" applyFill="1" applyBorder="1" applyAlignment="1">
      <alignment horizontal="left" vertical="top" wrapText="1"/>
    </xf>
    <xf numFmtId="2" fontId="36" fillId="0" borderId="60" xfId="0" applyNumberFormat="1" applyFont="1" applyFill="1" applyBorder="1" applyAlignment="1">
      <alignment horizontal="center"/>
    </xf>
    <xf numFmtId="4" fontId="36" fillId="0" borderId="26" xfId="0" applyNumberFormat="1" applyFont="1" applyFill="1" applyBorder="1" applyAlignment="1">
      <alignment horizontal="right"/>
    </xf>
    <xf numFmtId="49" fontId="36" fillId="0" borderId="1" xfId="0" applyNumberFormat="1" applyFont="1" applyFill="1" applyBorder="1" applyAlignment="1">
      <alignment horizontal="center" vertical="top"/>
    </xf>
    <xf numFmtId="0" fontId="50" fillId="4" borderId="32" xfId="0" applyFont="1" applyFill="1" applyBorder="1" applyAlignment="1">
      <alignment vertical="top"/>
    </xf>
    <xf numFmtId="0" fontId="36" fillId="4" borderId="2" xfId="24" applyFont="1" applyFill="1" applyBorder="1" applyAlignment="1">
      <alignment horizontal="center"/>
    </xf>
    <xf numFmtId="173" fontId="36" fillId="4" borderId="2" xfId="1" applyNumberFormat="1" applyFont="1" applyFill="1" applyBorder="1" applyAlignment="1">
      <alignment horizontal="right"/>
    </xf>
    <xf numFmtId="173" fontId="36" fillId="4" borderId="6" xfId="17" applyNumberFormat="1" applyFont="1" applyFill="1" applyBorder="1" applyAlignment="1">
      <alignment horizontal="right"/>
    </xf>
    <xf numFmtId="49" fontId="36" fillId="0" borderId="21" xfId="0" applyNumberFormat="1" applyFont="1" applyFill="1" applyBorder="1" applyAlignment="1">
      <alignment horizontal="center" vertical="top"/>
    </xf>
    <xf numFmtId="167" fontId="36" fillId="0" borderId="43" xfId="87" applyFont="1" applyFill="1" applyBorder="1" applyAlignment="1">
      <alignment horizontal="left" vertical="top" wrapText="1"/>
    </xf>
    <xf numFmtId="0" fontId="36" fillId="0" borderId="43" xfId="24" applyFont="1" applyFill="1" applyBorder="1" applyAlignment="1">
      <alignment horizontal="center"/>
    </xf>
    <xf numFmtId="2" fontId="36" fillId="0" borderId="43" xfId="24" applyNumberFormat="1" applyFont="1" applyFill="1" applyBorder="1" applyAlignment="1">
      <alignment horizontal="center"/>
    </xf>
    <xf numFmtId="4" fontId="36" fillId="0" borderId="43" xfId="24" applyNumberFormat="1" applyFont="1" applyFill="1" applyBorder="1" applyAlignment="1">
      <alignment horizontal="right"/>
    </xf>
    <xf numFmtId="0" fontId="36" fillId="0" borderId="11" xfId="0" quotePrefix="1" applyFont="1" applyFill="1" applyBorder="1" applyAlignment="1">
      <alignment horizontal="left" vertical="top"/>
    </xf>
    <xf numFmtId="0" fontId="35" fillId="0" borderId="35" xfId="0" quotePrefix="1" applyFont="1" applyFill="1" applyBorder="1" applyAlignment="1">
      <alignment horizontal="left" vertical="top" wrapText="1"/>
    </xf>
    <xf numFmtId="0" fontId="36" fillId="0" borderId="91" xfId="0" quotePrefix="1" applyFont="1" applyFill="1" applyBorder="1" applyAlignment="1">
      <alignment horizontal="left" vertical="top"/>
    </xf>
    <xf numFmtId="49" fontId="40" fillId="0" borderId="38" xfId="0" quotePrefix="1" applyNumberFormat="1" applyFont="1" applyFill="1" applyBorder="1" applyAlignment="1">
      <alignment horizontal="left" vertical="top" wrapText="1"/>
    </xf>
    <xf numFmtId="171" fontId="36" fillId="0" borderId="91" xfId="0" applyNumberFormat="1" applyFont="1" applyFill="1" applyBorder="1" applyAlignment="1">
      <alignment horizontal="center"/>
    </xf>
    <xf numFmtId="173" fontId="36" fillId="0" borderId="92" xfId="17" applyNumberFormat="1" applyFont="1" applyFill="1" applyBorder="1" applyAlignment="1">
      <alignment horizontal="right"/>
    </xf>
    <xf numFmtId="4" fontId="36" fillId="0" borderId="92" xfId="0" applyNumberFormat="1" applyFont="1" applyBorder="1" applyAlignment="1">
      <alignment horizontal="right"/>
    </xf>
    <xf numFmtId="49" fontId="35" fillId="0" borderId="1" xfId="0" applyNumberFormat="1" applyFont="1" applyBorder="1" applyAlignment="1">
      <alignment horizontal="center" vertical="center" wrapText="1"/>
    </xf>
    <xf numFmtId="49" fontId="35" fillId="0" borderId="1" xfId="0" applyNumberFormat="1" applyFont="1" applyFill="1" applyBorder="1" applyAlignment="1">
      <alignment horizontal="center" vertical="center" wrapText="1"/>
    </xf>
    <xf numFmtId="0" fontId="50" fillId="0" borderId="31" xfId="0" applyFont="1" applyBorder="1" applyAlignment="1">
      <alignment horizontal="left" vertical="center" wrapText="1"/>
    </xf>
    <xf numFmtId="0" fontId="51" fillId="0" borderId="52" xfId="0" applyFont="1" applyBorder="1" applyAlignment="1">
      <alignment horizontal="left" vertical="center" wrapText="1"/>
    </xf>
    <xf numFmtId="0" fontId="51" fillId="0" borderId="52" xfId="0" applyFont="1" applyFill="1" applyBorder="1" applyAlignment="1">
      <alignment horizontal="left" vertical="center" wrapText="1"/>
    </xf>
    <xf numFmtId="0" fontId="50" fillId="0" borderId="52" xfId="0" applyFont="1" applyBorder="1" applyAlignment="1">
      <alignment horizontal="left" vertical="center" wrapText="1"/>
    </xf>
    <xf numFmtId="0" fontId="51" fillId="0" borderId="0" xfId="0" applyFont="1" applyFill="1" applyBorder="1" applyAlignment="1">
      <alignment horizontal="center" vertical="center"/>
    </xf>
    <xf numFmtId="0" fontId="36" fillId="0" borderId="7" xfId="0" applyFont="1" applyBorder="1" applyAlignment="1">
      <alignment horizontal="left" vertical="top" wrapText="1" shrinkToFit="1"/>
    </xf>
    <xf numFmtId="0" fontId="36" fillId="0" borderId="7" xfId="0" applyFont="1" applyBorder="1" applyAlignment="1">
      <alignment horizontal="center"/>
    </xf>
    <xf numFmtId="2" fontId="36" fillId="0" borderId="7" xfId="0" applyNumberFormat="1" applyFont="1" applyBorder="1" applyAlignment="1">
      <alignment horizontal="center"/>
    </xf>
    <xf numFmtId="49" fontId="0" fillId="0" borderId="0" xfId="0" applyNumberFormat="1" applyFill="1"/>
    <xf numFmtId="49" fontId="64" fillId="0" borderId="5" xfId="0" applyNumberFormat="1" applyFont="1" applyFill="1" applyBorder="1"/>
    <xf numFmtId="49" fontId="64" fillId="0" borderId="39" xfId="0" applyNumberFormat="1" applyFont="1" applyFill="1" applyBorder="1"/>
    <xf numFmtId="49" fontId="8" fillId="0" borderId="7" xfId="0" applyNumberFormat="1" applyFont="1" applyFill="1" applyBorder="1" applyAlignment="1">
      <alignment vertical="justify"/>
    </xf>
    <xf numFmtId="49" fontId="8" fillId="0" borderId="0" xfId="0" applyNumberFormat="1" applyFont="1" applyFill="1"/>
    <xf numFmtId="49" fontId="8" fillId="0" borderId="7" xfId="0" applyNumberFormat="1" applyFont="1" applyFill="1" applyBorder="1" applyAlignment="1">
      <alignment vertical="justify" wrapText="1"/>
    </xf>
    <xf numFmtId="49" fontId="27" fillId="0" borderId="7" xfId="0" applyNumberFormat="1" applyFont="1" applyFill="1" applyBorder="1" applyAlignment="1">
      <alignment vertical="justify"/>
    </xf>
    <xf numFmtId="49" fontId="8" fillId="0" borderId="0" xfId="0" applyNumberFormat="1" applyFont="1" applyFill="1" applyAlignment="1">
      <alignment vertical="justify"/>
    </xf>
    <xf numFmtId="49" fontId="64" fillId="0" borderId="2" xfId="0" applyNumberFormat="1" applyFont="1" applyFill="1" applyBorder="1"/>
    <xf numFmtId="0" fontId="64" fillId="0" borderId="5" xfId="0" applyFont="1" applyFill="1" applyBorder="1" applyAlignment="1">
      <alignment vertical="center" wrapText="1"/>
    </xf>
    <xf numFmtId="0" fontId="64" fillId="0" borderId="39" xfId="0" applyFont="1" applyFill="1" applyBorder="1" applyAlignment="1">
      <alignment vertical="center" wrapText="1"/>
    </xf>
    <xf numFmtId="49" fontId="66" fillId="0" borderId="0" xfId="0" applyNumberFormat="1" applyFont="1" applyFill="1" applyAlignment="1">
      <alignment horizontal="left" vertical="justify"/>
    </xf>
    <xf numFmtId="49" fontId="66" fillId="0" borderId="0" xfId="0" applyNumberFormat="1" applyFont="1" applyFill="1" applyAlignment="1">
      <alignment horizontal="left" vertical="justify" wrapText="1"/>
    </xf>
    <xf numFmtId="0" fontId="27" fillId="0" borderId="7" xfId="0" applyFont="1" applyFill="1" applyBorder="1" applyAlignment="1">
      <alignment vertical="center" wrapText="1"/>
    </xf>
    <xf numFmtId="0" fontId="27" fillId="0" borderId="39" xfId="0" applyFont="1" applyFill="1" applyBorder="1" applyAlignment="1">
      <alignment vertical="center" wrapText="1"/>
    </xf>
    <xf numFmtId="0" fontId="8" fillId="0" borderId="7" xfId="0" applyFont="1" applyFill="1" applyBorder="1" applyAlignment="1">
      <alignment vertical="center" wrapText="1"/>
    </xf>
    <xf numFmtId="0" fontId="8" fillId="0" borderId="0" xfId="0" applyFont="1" applyFill="1" applyAlignment="1">
      <alignment vertical="center" wrapText="1"/>
    </xf>
    <xf numFmtId="0" fontId="64" fillId="0" borderId="2" xfId="0" applyFont="1" applyFill="1" applyBorder="1" applyAlignment="1">
      <alignment vertical="center" wrapText="1"/>
    </xf>
    <xf numFmtId="49" fontId="27" fillId="0" borderId="7" xfId="0" applyNumberFormat="1" applyFont="1" applyFill="1" applyBorder="1" applyAlignment="1">
      <alignment vertical="justify" wrapText="1"/>
    </xf>
    <xf numFmtId="49" fontId="27" fillId="0" borderId="39" xfId="0" applyNumberFormat="1" applyFont="1" applyFill="1" applyBorder="1" applyAlignment="1">
      <alignment vertical="justify"/>
    </xf>
    <xf numFmtId="49" fontId="8" fillId="0" borderId="5" xfId="0" applyNumberFormat="1" applyFont="1" applyFill="1" applyBorder="1" applyAlignment="1">
      <alignment vertical="justify"/>
    </xf>
    <xf numFmtId="0" fontId="4" fillId="0" borderId="7" xfId="0" applyFont="1" applyFill="1" applyBorder="1"/>
    <xf numFmtId="0" fontId="64" fillId="0" borderId="5" xfId="0" applyFont="1" applyFill="1" applyBorder="1"/>
    <xf numFmtId="0" fontId="8" fillId="0" borderId="5" xfId="0" applyFont="1" applyFill="1" applyBorder="1" applyAlignment="1">
      <alignment vertical="justify"/>
    </xf>
    <xf numFmtId="0" fontId="64" fillId="0" borderId="39" xfId="0" applyFont="1" applyFill="1" applyBorder="1"/>
    <xf numFmtId="0" fontId="8" fillId="0" borderId="7" xfId="0" applyFont="1" applyFill="1" applyBorder="1" applyAlignment="1">
      <alignment vertical="justify"/>
    </xf>
    <xf numFmtId="0" fontId="64" fillId="0" borderId="2" xfId="0" applyFont="1" applyFill="1" applyBorder="1"/>
    <xf numFmtId="0" fontId="27" fillId="0" borderId="7" xfId="0" applyFont="1" applyFill="1" applyBorder="1" applyAlignment="1">
      <alignment vertical="justify"/>
    </xf>
    <xf numFmtId="0" fontId="8" fillId="0" borderId="0" xfId="0" applyFont="1" applyFill="1" applyAlignment="1">
      <alignment vertical="justify"/>
    </xf>
    <xf numFmtId="49" fontId="40" fillId="0" borderId="0" xfId="0" applyNumberFormat="1" applyFont="1" applyFill="1" applyAlignment="1">
      <alignment vertical="top"/>
    </xf>
    <xf numFmtId="49" fontId="45" fillId="0" borderId="39" xfId="0" applyNumberFormat="1" applyFont="1" applyFill="1" applyBorder="1" applyAlignment="1">
      <alignment wrapText="1"/>
    </xf>
    <xf numFmtId="49" fontId="45" fillId="0" borderId="0" xfId="0" applyNumberFormat="1" applyFont="1" applyFill="1" applyAlignment="1">
      <alignment horizontal="left" vertical="top" wrapText="1"/>
    </xf>
    <xf numFmtId="49" fontId="45" fillId="0" borderId="0" xfId="0" applyNumberFormat="1" applyFont="1" applyFill="1" applyAlignment="1">
      <alignment vertical="top"/>
    </xf>
    <xf numFmtId="0" fontId="35" fillId="32" borderId="22" xfId="0" applyFont="1" applyFill="1" applyBorder="1" applyAlignment="1">
      <alignment horizontal="center" vertical="center"/>
    </xf>
    <xf numFmtId="0" fontId="4" fillId="0" borderId="0" xfId="0" applyFont="1" applyFill="1" applyAlignment="1">
      <alignment wrapText="1"/>
    </xf>
    <xf numFmtId="0" fontId="8" fillId="0" borderId="5" xfId="0" applyFont="1" applyFill="1" applyBorder="1" applyAlignment="1">
      <alignment vertical="center" wrapText="1"/>
    </xf>
    <xf numFmtId="49" fontId="27" fillId="0" borderId="5" xfId="0" applyNumberFormat="1" applyFont="1" applyFill="1" applyBorder="1" applyAlignment="1">
      <alignment vertical="justify"/>
    </xf>
    <xf numFmtId="49" fontId="27" fillId="0" borderId="11" xfId="0" applyNumberFormat="1" applyFont="1" applyFill="1" applyBorder="1" applyAlignment="1">
      <alignment vertical="justify"/>
    </xf>
    <xf numFmtId="0" fontId="0" fillId="0" borderId="7" xfId="0" applyFill="1" applyBorder="1" applyAlignment="1">
      <alignment vertical="center" wrapText="1"/>
    </xf>
    <xf numFmtId="172" fontId="0" fillId="0" borderId="0" xfId="0" applyNumberFormat="1" applyAlignment="1">
      <alignment vertical="center"/>
    </xf>
    <xf numFmtId="0" fontId="8" fillId="0" borderId="7" xfId="0" applyFont="1" applyFill="1" applyBorder="1" applyAlignment="1">
      <alignment vertical="justify" wrapText="1"/>
    </xf>
    <xf numFmtId="0" fontId="81" fillId="0" borderId="0" xfId="0" applyFont="1" applyAlignment="1">
      <alignment vertical="center"/>
    </xf>
    <xf numFmtId="174" fontId="82" fillId="0" borderId="0" xfId="1" applyNumberFormat="1" applyFont="1" applyAlignment="1">
      <alignment horizontal="right" vertical="center"/>
    </xf>
    <xf numFmtId="0" fontId="4" fillId="0" borderId="0" xfId="0" applyFont="1" applyAlignment="1">
      <alignment horizontal="center"/>
    </xf>
    <xf numFmtId="4" fontId="4" fillId="0" borderId="0" xfId="0" applyNumberFormat="1" applyFont="1" applyAlignment="1">
      <alignment horizontal="center"/>
    </xf>
    <xf numFmtId="4" fontId="4" fillId="0" borderId="0" xfId="0" applyNumberFormat="1" applyFont="1" applyAlignment="1">
      <alignment horizontal="right"/>
    </xf>
    <xf numFmtId="3" fontId="4" fillId="0" borderId="1" xfId="0" applyNumberFormat="1" applyFont="1" applyBorder="1" applyAlignment="1">
      <alignment horizontal="center" vertical="top" wrapText="1"/>
    </xf>
    <xf numFmtId="4" fontId="4" fillId="0" borderId="2" xfId="0" applyNumberFormat="1" applyFont="1" applyBorder="1" applyAlignment="1">
      <alignment horizontal="center" vertical="top" wrapText="1"/>
    </xf>
    <xf numFmtId="171" fontId="4" fillId="0" borderId="48" xfId="0" applyNumberFormat="1" applyFont="1" applyBorder="1" applyAlignment="1">
      <alignment horizontal="center" vertical="top" wrapText="1"/>
    </xf>
    <xf numFmtId="4" fontId="4" fillId="0" borderId="21" xfId="0" applyNumberFormat="1" applyFont="1" applyBorder="1" applyAlignment="1">
      <alignment horizontal="center" vertical="top" wrapText="1"/>
    </xf>
    <xf numFmtId="4" fontId="4" fillId="0" borderId="23" xfId="0" applyNumberFormat="1" applyFont="1" applyBorder="1" applyAlignment="1">
      <alignment horizontal="center" vertical="top" wrapText="1"/>
    </xf>
    <xf numFmtId="0" fontId="83" fillId="0" borderId="0" xfId="0" applyFont="1"/>
    <xf numFmtId="49" fontId="4" fillId="0" borderId="0" xfId="0" applyNumberFormat="1" applyFont="1" applyAlignment="1">
      <alignment horizontal="left"/>
    </xf>
    <xf numFmtId="0" fontId="81" fillId="0" borderId="0" xfId="0" applyFont="1" applyAlignment="1">
      <alignment horizontal="center"/>
    </xf>
    <xf numFmtId="49" fontId="4" fillId="0" borderId="0" xfId="0" applyNumberFormat="1" applyFont="1" applyAlignment="1">
      <alignment horizontal="left" vertical="top"/>
    </xf>
    <xf numFmtId="0" fontId="4" fillId="0" borderId="0" xfId="0" applyFont="1" applyAlignment="1">
      <alignment horizontal="left" wrapText="1"/>
    </xf>
    <xf numFmtId="0" fontId="4" fillId="0" borderId="39" xfId="0" applyFont="1" applyBorder="1"/>
    <xf numFmtId="0" fontId="4" fillId="0" borderId="39" xfId="0" applyFont="1" applyBorder="1" applyAlignment="1">
      <alignment horizontal="center"/>
    </xf>
    <xf numFmtId="4" fontId="4" fillId="0" borderId="39" xfId="0" applyNumberFormat="1" applyFont="1" applyBorder="1" applyAlignment="1">
      <alignment horizontal="center"/>
    </xf>
    <xf numFmtId="4" fontId="4" fillId="0" borderId="39" xfId="0" applyNumberFormat="1" applyFont="1" applyBorder="1" applyAlignment="1">
      <alignment horizontal="right"/>
    </xf>
    <xf numFmtId="49" fontId="4" fillId="0" borderId="2" xfId="0" applyNumberFormat="1" applyFont="1" applyBorder="1" applyAlignment="1">
      <alignment horizontal="left"/>
    </xf>
    <xf numFmtId="0" fontId="83" fillId="0" borderId="2" xfId="0" applyFont="1" applyBorder="1" applyAlignment="1">
      <alignment horizontal="center" vertical="top" wrapText="1"/>
    </xf>
    <xf numFmtId="4" fontId="83" fillId="0" borderId="2" xfId="0" applyNumberFormat="1" applyFont="1" applyBorder="1" applyAlignment="1">
      <alignment horizontal="center" vertical="top" wrapText="1"/>
    </xf>
    <xf numFmtId="0" fontId="83" fillId="0" borderId="0" xfId="0" applyFont="1" applyAlignment="1">
      <alignment horizontal="left" vertical="top" wrapText="1"/>
    </xf>
    <xf numFmtId="0" fontId="4" fillId="0" borderId="0" xfId="0" applyFont="1" applyAlignment="1">
      <alignment vertical="top" wrapText="1"/>
    </xf>
    <xf numFmtId="0" fontId="83" fillId="0" borderId="0" xfId="0" applyFont="1" applyAlignment="1">
      <alignment horizontal="center" vertical="top" wrapText="1"/>
    </xf>
    <xf numFmtId="4" fontId="83" fillId="0" borderId="0" xfId="0" applyNumberFormat="1" applyFont="1" applyAlignment="1">
      <alignment horizontal="center" vertical="top" wrapText="1"/>
    </xf>
    <xf numFmtId="49" fontId="83" fillId="0" borderId="0" xfId="0" applyNumberFormat="1" applyFont="1" applyAlignment="1">
      <alignment horizontal="left"/>
    </xf>
    <xf numFmtId="0" fontId="4" fillId="0" borderId="0" xfId="0" applyFont="1" applyAlignment="1">
      <alignment horizontal="center" wrapText="1"/>
    </xf>
    <xf numFmtId="49" fontId="4" fillId="0" borderId="0" xfId="0" applyNumberFormat="1" applyFont="1" applyAlignment="1">
      <alignment horizontal="center" wrapText="1"/>
    </xf>
    <xf numFmtId="49" fontId="4" fillId="0" borderId="0" xfId="0" applyNumberFormat="1" applyFont="1" applyAlignment="1">
      <alignment horizontal="center" vertical="top"/>
    </xf>
    <xf numFmtId="0" fontId="4" fillId="0" borderId="0" xfId="0" applyFont="1" applyAlignment="1">
      <alignment horizontal="center" vertical="top"/>
    </xf>
    <xf numFmtId="0" fontId="4" fillId="0" borderId="0" xfId="0" applyFont="1" applyAlignment="1">
      <alignment horizontal="left" vertical="top" wrapText="1"/>
    </xf>
    <xf numFmtId="3" fontId="4" fillId="0" borderId="0" xfId="0" applyNumberFormat="1" applyFont="1" applyAlignment="1">
      <alignment horizontal="center" vertical="top" wrapText="1"/>
    </xf>
    <xf numFmtId="0" fontId="4" fillId="0" borderId="0" xfId="0" applyFont="1" applyAlignment="1">
      <alignment wrapText="1"/>
    </xf>
    <xf numFmtId="0" fontId="4" fillId="0" borderId="0" xfId="0" applyFont="1" applyAlignment="1">
      <alignment vertical="top"/>
    </xf>
    <xf numFmtId="1" fontId="4" fillId="0" borderId="0" xfId="0" applyNumberFormat="1" applyFont="1" applyAlignment="1">
      <alignment horizontal="center" vertical="top"/>
    </xf>
    <xf numFmtId="0" fontId="4" fillId="0" borderId="0" xfId="0" applyFont="1" applyAlignment="1">
      <alignment horizontal="left" vertical="top"/>
    </xf>
    <xf numFmtId="0" fontId="83" fillId="0" borderId="0" xfId="0" applyFont="1" applyAlignment="1">
      <alignment horizontal="center"/>
    </xf>
    <xf numFmtId="0" fontId="83" fillId="0" borderId="0" xfId="0" applyFont="1" applyAlignment="1">
      <alignment horizontal="right"/>
    </xf>
    <xf numFmtId="4" fontId="83" fillId="0" borderId="0" xfId="0" applyNumberFormat="1" applyFont="1" applyAlignment="1">
      <alignment horizontal="right"/>
    </xf>
    <xf numFmtId="0" fontId="83" fillId="0" borderId="9" xfId="0" applyFont="1" applyBorder="1"/>
    <xf numFmtId="4" fontId="83" fillId="0" borderId="9" xfId="0" applyNumberFormat="1" applyFont="1" applyBorder="1" applyAlignment="1">
      <alignment horizontal="center"/>
    </xf>
    <xf numFmtId="0" fontId="83" fillId="0" borderId="9" xfId="0" applyFont="1" applyBorder="1" applyAlignment="1">
      <alignment horizontal="center"/>
    </xf>
    <xf numFmtId="4" fontId="83" fillId="0" borderId="9" xfId="0" applyNumberFormat="1" applyFont="1" applyBorder="1" applyAlignment="1">
      <alignment horizontal="right"/>
    </xf>
    <xf numFmtId="4" fontId="83" fillId="0" borderId="2" xfId="0" applyNumberFormat="1" applyFont="1" applyBorder="1" applyAlignment="1">
      <alignment horizontal="right" vertical="top" wrapText="1"/>
    </xf>
    <xf numFmtId="0" fontId="84" fillId="0" borderId="0" xfId="0" applyFont="1" applyAlignment="1">
      <alignment horizontal="justify" vertical="top" wrapText="1"/>
    </xf>
    <xf numFmtId="4" fontId="4" fillId="0" borderId="0" xfId="0" applyNumberFormat="1" applyFont="1" applyAlignment="1">
      <alignment horizontal="left"/>
    </xf>
    <xf numFmtId="0" fontId="51" fillId="0" borderId="52" xfId="0" applyFont="1" applyFill="1" applyBorder="1" applyAlignment="1">
      <alignment horizontal="left" vertical="center"/>
    </xf>
    <xf numFmtId="0" fontId="83" fillId="0" borderId="0" xfId="0" applyFont="1" applyAlignment="1">
      <alignment wrapText="1"/>
    </xf>
    <xf numFmtId="0" fontId="85" fillId="0" borderId="0" xfId="0" applyFont="1" applyAlignment="1">
      <alignment horizontal="center" vertical="top" wrapText="1"/>
    </xf>
    <xf numFmtId="0" fontId="86" fillId="0" borderId="0" xfId="0" applyFont="1" applyAlignment="1">
      <alignment wrapText="1"/>
    </xf>
    <xf numFmtId="0" fontId="33" fillId="0" borderId="0" xfId="0" applyFont="1" applyAlignment="1">
      <alignment wrapText="1"/>
    </xf>
    <xf numFmtId="0" fontId="87" fillId="0" borderId="0" xfId="0" applyFont="1" applyAlignment="1">
      <alignment horizontal="left" indent="2"/>
    </xf>
    <xf numFmtId="0" fontId="88" fillId="0" borderId="5" xfId="0" applyFont="1" applyBorder="1" applyAlignment="1">
      <alignment horizontal="center" vertical="center" wrapText="1"/>
    </xf>
    <xf numFmtId="173" fontId="88" fillId="0" borderId="5" xfId="0" applyNumberFormat="1" applyFont="1" applyBorder="1" applyAlignment="1">
      <alignment horizontal="center" vertical="center" wrapText="1"/>
    </xf>
    <xf numFmtId="0" fontId="89" fillId="0" borderId="0" xfId="0" applyFont="1" applyAlignment="1">
      <alignment horizontal="center" vertical="center" wrapText="1"/>
    </xf>
    <xf numFmtId="0" fontId="85" fillId="0" borderId="0" xfId="0" applyFont="1" applyAlignment="1">
      <alignment wrapText="1"/>
    </xf>
    <xf numFmtId="173" fontId="33" fillId="0" borderId="0" xfId="0" applyNumberFormat="1" applyFont="1" applyAlignment="1">
      <alignment wrapText="1"/>
    </xf>
    <xf numFmtId="16" fontId="83" fillId="0" borderId="0" xfId="0" applyNumberFormat="1" applyFont="1" applyAlignment="1">
      <alignment horizontal="center" vertical="top" wrapText="1"/>
    </xf>
    <xf numFmtId="0" fontId="83" fillId="0" borderId="0" xfId="0" applyFont="1" applyAlignment="1">
      <alignment horizontal="left" wrapText="1"/>
    </xf>
    <xf numFmtId="0" fontId="83" fillId="0" borderId="0" xfId="0" applyFont="1" applyAlignment="1">
      <alignment horizontal="center" wrapText="1"/>
    </xf>
    <xf numFmtId="173" fontId="4" fillId="0" borderId="0" xfId="240" applyNumberFormat="1" applyAlignment="1">
      <alignment wrapText="1"/>
    </xf>
    <xf numFmtId="0" fontId="4" fillId="0" borderId="0" xfId="0" applyFont="1" applyAlignment="1">
      <alignment horizontal="center" vertical="top" wrapText="1"/>
    </xf>
    <xf numFmtId="0" fontId="4" fillId="0" borderId="0" xfId="0" applyFont="1" applyAlignment="1">
      <alignment horizontal="right" wrapText="1"/>
    </xf>
    <xf numFmtId="0" fontId="5" fillId="0" borderId="0" xfId="0" applyFont="1" applyAlignment="1">
      <alignment horizontal="center" vertical="top" wrapText="1"/>
    </xf>
    <xf numFmtId="49" fontId="0" fillId="0" borderId="0" xfId="3" applyNumberFormat="1" applyFont="1" applyAlignment="1">
      <alignment horizontal="left" vertical="top" wrapText="1"/>
    </xf>
    <xf numFmtId="4" fontId="90" fillId="0" borderId="0" xfId="0" applyNumberFormat="1" applyFont="1" applyAlignment="1">
      <alignment horizontal="right"/>
    </xf>
    <xf numFmtId="0" fontId="4" fillId="0" borderId="0" xfId="241" applyFont="1" applyAlignment="1" applyProtection="1">
      <alignment wrapText="1"/>
      <protection locked="0"/>
    </xf>
    <xf numFmtId="49" fontId="4" fillId="0" borderId="0" xfId="241" applyNumberFormat="1" applyFont="1" applyAlignment="1" applyProtection="1">
      <alignment horizontal="center" vertical="top" wrapText="1"/>
      <protection locked="0"/>
    </xf>
    <xf numFmtId="0" fontId="5" fillId="0" borderId="0" xfId="0" applyFont="1" applyAlignment="1">
      <alignment wrapText="1"/>
    </xf>
    <xf numFmtId="0" fontId="5" fillId="0" borderId="0" xfId="241" applyFont="1" applyAlignment="1" applyProtection="1">
      <alignment wrapText="1"/>
      <protection locked="0"/>
    </xf>
    <xf numFmtId="49" fontId="0" fillId="0" borderId="0" xfId="3" quotePrefix="1" applyNumberFormat="1" applyFont="1" applyAlignment="1">
      <alignment horizontal="justify" vertical="top"/>
    </xf>
    <xf numFmtId="0" fontId="5" fillId="0" borderId="0" xfId="241" applyFont="1" applyAlignment="1" applyProtection="1">
      <alignment vertical="top" wrapText="1"/>
      <protection locked="0"/>
    </xf>
    <xf numFmtId="177" fontId="4" fillId="0" borderId="0" xfId="242" applyNumberFormat="1" applyFont="1" applyAlignment="1">
      <alignment horizontal="center" vertical="top" wrapText="1"/>
    </xf>
    <xf numFmtId="0" fontId="4" fillId="0" borderId="0" xfId="242" applyFont="1" applyAlignment="1">
      <alignment wrapText="1"/>
    </xf>
    <xf numFmtId="0" fontId="4" fillId="0" borderId="0" xfId="242" applyFont="1" applyAlignment="1">
      <alignment horizontal="right" wrapText="1"/>
    </xf>
    <xf numFmtId="0" fontId="4" fillId="0" borderId="0" xfId="241" applyFont="1" applyAlignment="1" applyProtection="1">
      <alignment horizontal="left" wrapText="1"/>
      <protection locked="0"/>
    </xf>
    <xf numFmtId="4" fontId="4" fillId="0" borderId="0" xfId="0" applyNumberFormat="1" applyFont="1" applyAlignment="1">
      <alignment wrapText="1"/>
    </xf>
    <xf numFmtId="4" fontId="4" fillId="0" borderId="0" xfId="240" applyNumberFormat="1" applyAlignment="1">
      <alignment wrapText="1"/>
    </xf>
    <xf numFmtId="0" fontId="83" fillId="0" borderId="0" xfId="0" applyFont="1" applyAlignment="1">
      <alignment horizontal="right" wrapText="1"/>
    </xf>
    <xf numFmtId="173" fontId="83" fillId="0" borderId="0" xfId="240" applyNumberFormat="1" applyFont="1" applyAlignment="1">
      <alignment wrapText="1"/>
    </xf>
    <xf numFmtId="49" fontId="0" fillId="0" borderId="0" xfId="3" applyNumberFormat="1" applyFont="1" applyAlignment="1">
      <alignment vertical="top" wrapText="1"/>
    </xf>
    <xf numFmtId="49" fontId="0" fillId="0" borderId="0" xfId="3" applyNumberFormat="1" applyFont="1" applyAlignment="1">
      <alignment wrapText="1"/>
    </xf>
    <xf numFmtId="178" fontId="4" fillId="0" borderId="0" xfId="0" applyNumberFormat="1" applyFont="1" applyAlignment="1">
      <alignment horizontal="center" vertical="top" wrapText="1"/>
    </xf>
    <xf numFmtId="0" fontId="4" fillId="0" borderId="0" xfId="82" applyFont="1" applyAlignment="1">
      <alignment horizontal="center" vertical="top" wrapText="1"/>
    </xf>
    <xf numFmtId="0" fontId="4" fillId="0" borderId="0" xfId="82" applyFont="1" applyAlignment="1">
      <alignment vertical="top" wrapText="1"/>
    </xf>
    <xf numFmtId="0" fontId="4" fillId="0" borderId="0" xfId="8"/>
    <xf numFmtId="0" fontId="4" fillId="0" borderId="0" xfId="8" applyAlignment="1">
      <alignment wrapText="1"/>
    </xf>
    <xf numFmtId="0" fontId="4" fillId="0" borderId="0" xfId="82" applyFont="1" applyAlignment="1">
      <alignment wrapText="1"/>
    </xf>
    <xf numFmtId="0" fontId="4" fillId="0" borderId="0" xfId="82" applyFont="1" applyAlignment="1">
      <alignment horizontal="justify" vertical="top" wrapText="1"/>
    </xf>
    <xf numFmtId="0" fontId="4" fillId="0" borderId="0" xfId="82" applyFont="1"/>
    <xf numFmtId="0" fontId="91" fillId="0" borderId="0" xfId="82" applyFont="1" applyAlignment="1">
      <alignment horizontal="center" vertical="top" wrapText="1"/>
    </xf>
    <xf numFmtId="0" fontId="91" fillId="0" borderId="0" xfId="82" applyFont="1" applyAlignment="1">
      <alignment horizontal="justify" vertical="top" wrapText="1"/>
    </xf>
    <xf numFmtId="0" fontId="4" fillId="0" borderId="0" xfId="82" applyFont="1" applyAlignment="1">
      <alignment horizontal="right" vertical="top" wrapText="1"/>
    </xf>
    <xf numFmtId="0" fontId="4" fillId="0" borderId="0" xfId="82" applyFont="1" applyAlignment="1">
      <alignment horizontal="right"/>
    </xf>
    <xf numFmtId="0" fontId="4" fillId="0" borderId="0" xfId="82" applyFont="1" applyAlignment="1">
      <alignment horizontal="left" wrapText="1"/>
    </xf>
    <xf numFmtId="0" fontId="4" fillId="0" borderId="0" xfId="0" applyFont="1" applyAlignment="1">
      <alignment horizontal="left"/>
    </xf>
    <xf numFmtId="0" fontId="4" fillId="0" borderId="0" xfId="241" applyFont="1" applyAlignment="1" applyProtection="1">
      <alignment horizontal="right" wrapText="1"/>
      <protection locked="0"/>
    </xf>
    <xf numFmtId="0" fontId="4" fillId="0" borderId="0" xfId="8" applyAlignment="1">
      <alignment horizontal="right" vertical="top" wrapText="1"/>
    </xf>
    <xf numFmtId="0" fontId="4" fillId="0" borderId="0" xfId="9" applyAlignment="1">
      <alignment wrapText="1"/>
    </xf>
    <xf numFmtId="0" fontId="4" fillId="0" borderId="0" xfId="8" applyAlignment="1">
      <alignment horizontal="right"/>
    </xf>
    <xf numFmtId="0" fontId="4" fillId="0" borderId="0" xfId="8" applyAlignment="1">
      <alignment horizontal="left" wrapText="1"/>
    </xf>
    <xf numFmtId="179" fontId="4" fillId="0" borderId="0" xfId="0" applyNumberFormat="1" applyFont="1" applyAlignment="1">
      <alignment horizontal="center"/>
    </xf>
    <xf numFmtId="0" fontId="4" fillId="0" borderId="0" xfId="0" applyFont="1" applyAlignment="1">
      <alignment horizontal="right"/>
    </xf>
    <xf numFmtId="173" fontId="4" fillId="0" borderId="0" xfId="0" applyNumberFormat="1" applyFont="1" applyAlignment="1">
      <alignment wrapText="1"/>
    </xf>
    <xf numFmtId="173" fontId="83" fillId="0" borderId="0" xfId="0" applyNumberFormat="1" applyFont="1" applyAlignment="1">
      <alignment wrapText="1"/>
    </xf>
    <xf numFmtId="0" fontId="92" fillId="0" borderId="0" xfId="0" applyFont="1" applyAlignment="1">
      <alignment wrapText="1"/>
    </xf>
    <xf numFmtId="0" fontId="83" fillId="0" borderId="0" xfId="0" applyFont="1" applyAlignment="1">
      <alignment vertical="top" wrapText="1"/>
    </xf>
    <xf numFmtId="0" fontId="83" fillId="0" borderId="0" xfId="243" applyFont="1" applyAlignment="1">
      <alignment vertical="top" wrapText="1"/>
    </xf>
    <xf numFmtId="0" fontId="83" fillId="0" borderId="0" xfId="243" applyFont="1" applyAlignment="1">
      <alignment wrapText="1"/>
    </xf>
    <xf numFmtId="0" fontId="83" fillId="0" borderId="39" xfId="0" applyFont="1" applyBorder="1" applyAlignment="1">
      <alignment horizontal="center" wrapText="1"/>
    </xf>
    <xf numFmtId="0" fontId="83" fillId="0" borderId="39" xfId="0" applyFont="1" applyBorder="1" applyAlignment="1">
      <alignment wrapText="1"/>
    </xf>
    <xf numFmtId="0" fontId="83" fillId="0" borderId="39" xfId="0" applyFont="1" applyBorder="1" applyAlignment="1">
      <alignment horizontal="left" wrapText="1"/>
    </xf>
    <xf numFmtId="173" fontId="83" fillId="0" borderId="39" xfId="240" applyNumberFormat="1" applyFont="1" applyBorder="1" applyAlignment="1">
      <alignment wrapText="1"/>
    </xf>
    <xf numFmtId="0" fontId="83" fillId="0" borderId="0" xfId="0" applyFont="1" applyAlignment="1">
      <alignment horizontal="center" vertical="center" wrapText="1"/>
    </xf>
    <xf numFmtId="0" fontId="83" fillId="0" borderId="0" xfId="0" applyFont="1" applyAlignment="1">
      <alignment vertical="center" wrapText="1"/>
    </xf>
    <xf numFmtId="0" fontId="83" fillId="0" borderId="0" xfId="0" applyFont="1" applyAlignment="1">
      <alignment horizontal="left" vertical="center" wrapText="1"/>
    </xf>
    <xf numFmtId="173" fontId="83" fillId="0" borderId="0" xfId="240" applyNumberFormat="1" applyFont="1" applyAlignment="1">
      <alignment vertical="center" wrapText="1"/>
    </xf>
    <xf numFmtId="0" fontId="93" fillId="0" borderId="0" xfId="0" applyFont="1" applyAlignment="1">
      <alignment horizontal="center" vertical="center" wrapText="1"/>
    </xf>
    <xf numFmtId="0" fontId="93" fillId="0" borderId="0" xfId="0" applyFont="1" applyAlignment="1">
      <alignment vertical="center" wrapText="1"/>
    </xf>
    <xf numFmtId="0" fontId="93" fillId="0" borderId="0" xfId="0" applyFont="1" applyAlignment="1">
      <alignment horizontal="left" vertical="center" wrapText="1"/>
    </xf>
    <xf numFmtId="173" fontId="93" fillId="0" borderId="0" xfId="240" applyNumberFormat="1" applyFont="1" applyAlignment="1">
      <alignment vertical="center" wrapText="1"/>
    </xf>
    <xf numFmtId="7" fontId="83" fillId="0" borderId="0" xfId="240" applyNumberFormat="1" applyFont="1" applyAlignment="1">
      <alignment vertical="center" wrapText="1"/>
    </xf>
    <xf numFmtId="49" fontId="4" fillId="0" borderId="0" xfId="241" applyNumberFormat="1" applyFont="1" applyAlignment="1">
      <alignment horizontal="center" vertical="top" wrapText="1"/>
    </xf>
    <xf numFmtId="0" fontId="91" fillId="0" borderId="0" xfId="0" quotePrefix="1" applyFont="1" applyAlignment="1">
      <alignment horizontal="left" wrapText="1"/>
    </xf>
    <xf numFmtId="0" fontId="33" fillId="0" borderId="0" xfId="0" quotePrefix="1" applyFont="1" applyAlignment="1">
      <alignment horizontal="left" wrapText="1"/>
    </xf>
    <xf numFmtId="0" fontId="4" fillId="0" borderId="0" xfId="243" applyAlignment="1">
      <alignment horizontal="left" wrapText="1"/>
    </xf>
    <xf numFmtId="0" fontId="4" fillId="0" borderId="0" xfId="240" applyAlignment="1">
      <alignment wrapText="1"/>
    </xf>
    <xf numFmtId="0" fontId="4" fillId="0" borderId="0" xfId="243" applyAlignment="1">
      <alignment wrapText="1"/>
    </xf>
    <xf numFmtId="0" fontId="51" fillId="4" borderId="52" xfId="0" applyFont="1" applyFill="1" applyBorder="1" applyAlignment="1">
      <alignment horizontal="left" vertical="center"/>
    </xf>
    <xf numFmtId="0" fontId="85" fillId="0" borderId="0" xfId="9" applyFont="1" applyAlignment="1">
      <alignment horizontal="center" vertical="center"/>
    </xf>
    <xf numFmtId="0" fontId="85" fillId="0" borderId="0" xfId="9" applyFont="1" applyAlignment="1">
      <alignment vertical="center" wrapText="1"/>
    </xf>
    <xf numFmtId="0" fontId="4" fillId="0" borderId="0" xfId="9" applyAlignment="1">
      <alignment vertical="center"/>
    </xf>
    <xf numFmtId="0" fontId="5" fillId="0" borderId="0" xfId="9" applyFont="1" applyAlignment="1">
      <alignment vertical="center"/>
    </xf>
    <xf numFmtId="173" fontId="5" fillId="0" borderId="0" xfId="9" applyNumberFormat="1" applyFont="1" applyAlignment="1">
      <alignment vertical="center"/>
    </xf>
    <xf numFmtId="0" fontId="4" fillId="0" borderId="0" xfId="9" applyAlignment="1">
      <alignment horizontal="center" vertical="center"/>
    </xf>
    <xf numFmtId="0" fontId="4" fillId="0" borderId="0" xfId="9" applyAlignment="1">
      <alignment vertical="center" wrapText="1"/>
    </xf>
    <xf numFmtId="0" fontId="83" fillId="0" borderId="5" xfId="9" applyFont="1" applyBorder="1" applyAlignment="1">
      <alignment horizontal="center" vertical="center"/>
    </xf>
    <xf numFmtId="0" fontId="83" fillId="0" borderId="5" xfId="9" applyFont="1" applyBorder="1" applyAlignment="1">
      <alignment horizontal="center" vertical="center" wrapText="1"/>
    </xf>
    <xf numFmtId="173" fontId="94" fillId="0" borderId="5" xfId="9" applyNumberFormat="1" applyFont="1" applyBorder="1" applyAlignment="1">
      <alignment horizontal="center" vertical="center"/>
    </xf>
    <xf numFmtId="0" fontId="83" fillId="0" borderId="0" xfId="9" applyFont="1" applyAlignment="1">
      <alignment horizontal="center" vertical="center"/>
    </xf>
    <xf numFmtId="0" fontId="4" fillId="0" borderId="0" xfId="9" applyAlignment="1">
      <alignment horizontal="center" vertical="center" wrapText="1"/>
    </xf>
    <xf numFmtId="0" fontId="4" fillId="0" borderId="0" xfId="9" applyAlignment="1">
      <alignment horizontal="left" vertical="center" wrapText="1"/>
    </xf>
    <xf numFmtId="173" fontId="5" fillId="0" borderId="0" xfId="9" applyNumberFormat="1" applyFont="1" applyAlignment="1">
      <alignment vertical="center" wrapText="1"/>
    </xf>
    <xf numFmtId="16" fontId="83" fillId="0" borderId="0" xfId="209" applyNumberFormat="1" applyFont="1" applyAlignment="1">
      <alignment horizontal="center" vertical="top" wrapText="1"/>
    </xf>
    <xf numFmtId="0" fontId="83" fillId="0" borderId="0" xfId="209" applyFont="1" applyAlignment="1">
      <alignment vertical="top" wrapText="1"/>
    </xf>
    <xf numFmtId="0" fontId="83" fillId="0" borderId="0" xfId="209" applyFont="1" applyAlignment="1">
      <alignment vertical="center" wrapText="1"/>
    </xf>
    <xf numFmtId="0" fontId="83" fillId="0" borderId="0" xfId="209" applyFont="1" applyAlignment="1">
      <alignment horizontal="left" vertical="center" wrapText="1"/>
    </xf>
    <xf numFmtId="173" fontId="94" fillId="0" borderId="0" xfId="209" applyNumberFormat="1" applyFont="1" applyAlignment="1">
      <alignment vertical="center" wrapText="1"/>
    </xf>
    <xf numFmtId="0" fontId="83" fillId="0" borderId="0" xfId="209" applyFont="1" applyAlignment="1">
      <alignment horizontal="center" vertical="top" wrapText="1"/>
    </xf>
    <xf numFmtId="0" fontId="83" fillId="0" borderId="0" xfId="209" applyFont="1" applyAlignment="1">
      <alignment horizontal="right" vertical="top" wrapText="1"/>
    </xf>
    <xf numFmtId="0" fontId="83" fillId="0" borderId="0" xfId="209" applyFont="1" applyAlignment="1">
      <alignment horizontal="right" vertical="center" wrapText="1"/>
    </xf>
    <xf numFmtId="173" fontId="5" fillId="0" borderId="0" xfId="240" applyNumberFormat="1" applyFont="1" applyAlignment="1">
      <alignment vertical="center" wrapText="1"/>
    </xf>
    <xf numFmtId="173" fontId="94" fillId="0" borderId="0" xfId="240" applyNumberFormat="1" applyFont="1" applyAlignment="1">
      <alignment vertical="center" wrapText="1"/>
    </xf>
    <xf numFmtId="0" fontId="4" fillId="0" borderId="0" xfId="8" applyAlignment="1">
      <alignment horizontal="right" vertical="top"/>
    </xf>
    <xf numFmtId="0" fontId="4" fillId="0" borderId="0" xfId="8" applyAlignment="1">
      <alignment horizontal="justify" vertical="top"/>
    </xf>
    <xf numFmtId="0" fontId="4" fillId="0" borderId="0" xfId="8" applyAlignment="1">
      <alignment vertical="center"/>
    </xf>
    <xf numFmtId="0" fontId="4" fillId="0" borderId="0" xfId="8" applyAlignment="1">
      <alignment horizontal="justify" vertical="top" wrapText="1"/>
    </xf>
    <xf numFmtId="0" fontId="4" fillId="0" borderId="0" xfId="8" applyAlignment="1">
      <alignment horizontal="right" vertical="center" wrapText="1"/>
    </xf>
    <xf numFmtId="0" fontId="4" fillId="0" borderId="0" xfId="8" applyAlignment="1">
      <alignment horizontal="left" vertical="center"/>
    </xf>
    <xf numFmtId="0" fontId="4" fillId="0" borderId="0" xfId="8" applyAlignment="1">
      <alignment horizontal="center" vertical="top"/>
    </xf>
    <xf numFmtId="0" fontId="4" fillId="0" borderId="0" xfId="8" applyAlignment="1">
      <alignment horizontal="left" vertical="top" wrapText="1"/>
    </xf>
    <xf numFmtId="0" fontId="4" fillId="0" borderId="0" xfId="8" applyAlignment="1">
      <alignment horizontal="right" wrapText="1"/>
    </xf>
    <xf numFmtId="0" fontId="4" fillId="0" borderId="0" xfId="8" applyAlignment="1">
      <alignment horizontal="left"/>
    </xf>
    <xf numFmtId="173" fontId="95" fillId="0" borderId="0" xfId="14" applyNumberFormat="1" applyFont="1" applyAlignment="1">
      <alignment wrapText="1"/>
    </xf>
    <xf numFmtId="173" fontId="5" fillId="0" borderId="0" xfId="0" applyNumberFormat="1" applyFont="1" applyAlignment="1">
      <alignment wrapText="1"/>
    </xf>
    <xf numFmtId="0" fontId="4" fillId="0" borderId="0" xfId="209" applyFont="1" applyAlignment="1">
      <alignment vertical="center" wrapText="1"/>
    </xf>
    <xf numFmtId="49" fontId="4" fillId="0" borderId="0" xfId="244" applyNumberFormat="1" applyAlignment="1" applyProtection="1">
      <alignment vertical="top" wrapText="1"/>
      <protection locked="0"/>
    </xf>
    <xf numFmtId="0" fontId="5" fillId="0" borderId="0" xfId="209" applyFont="1" applyAlignment="1">
      <alignment horizontal="center" vertical="top" wrapText="1"/>
    </xf>
    <xf numFmtId="0" fontId="4" fillId="0" borderId="0" xfId="209" applyFont="1" applyAlignment="1">
      <alignment vertical="top" wrapText="1"/>
    </xf>
    <xf numFmtId="0" fontId="4" fillId="0" borderId="0" xfId="209" applyFont="1" applyAlignment="1">
      <alignment wrapText="1"/>
    </xf>
    <xf numFmtId="0" fontId="5" fillId="0" borderId="0" xfId="209" applyFont="1" applyAlignment="1">
      <alignment horizontal="left" wrapText="1"/>
    </xf>
    <xf numFmtId="0" fontId="5" fillId="0" borderId="0" xfId="209" applyFont="1" applyAlignment="1">
      <alignment vertical="center" wrapText="1"/>
    </xf>
    <xf numFmtId="0" fontId="5" fillId="0" borderId="0" xfId="0" applyFont="1" applyAlignment="1">
      <alignment vertical="top" wrapText="1"/>
    </xf>
    <xf numFmtId="0" fontId="51" fillId="0" borderId="0" xfId="0" applyFont="1" applyProtection="1">
      <protection locked="0"/>
    </xf>
    <xf numFmtId="0" fontId="0" fillId="0" borderId="0" xfId="0" applyProtection="1">
      <protection locked="0"/>
    </xf>
    <xf numFmtId="0" fontId="4" fillId="0" borderId="0" xfId="209" applyFont="1" applyAlignment="1">
      <alignment horizontal="right" wrapText="1"/>
    </xf>
    <xf numFmtId="0" fontId="5" fillId="0" borderId="0" xfId="0" applyFont="1" applyAlignment="1">
      <alignment horizontal="left" wrapText="1"/>
    </xf>
    <xf numFmtId="0" fontId="8" fillId="0" borderId="0" xfId="242" applyFont="1" applyAlignment="1">
      <alignment vertical="top" wrapText="1"/>
    </xf>
    <xf numFmtId="173" fontId="4" fillId="0" borderId="0" xfId="14" applyNumberFormat="1" applyAlignment="1">
      <alignment wrapText="1"/>
    </xf>
    <xf numFmtId="0" fontId="8" fillId="0" borderId="0" xfId="241" applyFont="1" applyAlignment="1" applyProtection="1">
      <alignment vertical="top" wrapText="1"/>
      <protection locked="0"/>
    </xf>
    <xf numFmtId="0" fontId="4" fillId="0" borderId="0" xfId="241" applyFont="1" applyAlignment="1" applyProtection="1">
      <alignment vertical="top" wrapText="1"/>
      <protection locked="0"/>
    </xf>
    <xf numFmtId="4" fontId="96" fillId="0" borderId="0" xfId="240" applyNumberFormat="1" applyFont="1" applyAlignment="1">
      <alignment wrapText="1"/>
    </xf>
    <xf numFmtId="0" fontId="5" fillId="0" borderId="0" xfId="0" applyFont="1" applyAlignment="1">
      <alignment horizontal="right" vertical="top" wrapText="1"/>
    </xf>
    <xf numFmtId="177" fontId="4" fillId="0" borderId="0" xfId="241" applyNumberFormat="1" applyFont="1" applyAlignment="1">
      <alignment horizontal="center" vertical="top" wrapText="1"/>
    </xf>
    <xf numFmtId="0" fontId="4" fillId="0" borderId="0" xfId="241" applyFont="1" applyAlignment="1">
      <alignment vertical="top" wrapText="1"/>
    </xf>
    <xf numFmtId="0" fontId="4" fillId="0" borderId="0" xfId="241" applyFont="1" applyAlignment="1">
      <alignment horizontal="right" wrapText="1"/>
    </xf>
    <xf numFmtId="0" fontId="4" fillId="0" borderId="0" xfId="241" applyFont="1" applyAlignment="1">
      <alignment horizontal="left" wrapText="1"/>
    </xf>
    <xf numFmtId="0" fontId="4" fillId="0" borderId="0" xfId="241" applyFont="1" applyAlignment="1">
      <alignment wrapText="1"/>
    </xf>
    <xf numFmtId="173" fontId="95" fillId="0" borderId="0" xfId="209" applyNumberFormat="1" applyFont="1" applyAlignment="1">
      <alignment wrapText="1"/>
    </xf>
    <xf numFmtId="0" fontId="83" fillId="0" borderId="0" xfId="8" applyFont="1" applyAlignment="1">
      <alignment horizontal="right" vertical="top"/>
    </xf>
    <xf numFmtId="0" fontId="83" fillId="0" borderId="0" xfId="8" applyFont="1" applyAlignment="1">
      <alignment horizontal="right" wrapText="1"/>
    </xf>
    <xf numFmtId="0" fontId="83" fillId="0" borderId="0" xfId="8" applyFont="1" applyAlignment="1">
      <alignment horizontal="left"/>
    </xf>
    <xf numFmtId="173" fontId="97" fillId="0" borderId="0" xfId="9" applyNumberFormat="1" applyFont="1" applyAlignment="1">
      <alignment wrapText="1"/>
    </xf>
    <xf numFmtId="173" fontId="95" fillId="0" borderId="0" xfId="9" applyNumberFormat="1" applyFont="1" applyAlignment="1">
      <alignment wrapText="1"/>
    </xf>
    <xf numFmtId="0" fontId="83" fillId="0" borderId="0" xfId="8" applyFont="1" applyAlignment="1">
      <alignment horizontal="justify" vertical="top"/>
    </xf>
    <xf numFmtId="0" fontId="4" fillId="0" borderId="0" xfId="8" applyAlignment="1">
      <alignment horizontal="center" vertical="top" wrapText="1"/>
    </xf>
    <xf numFmtId="0" fontId="5" fillId="0" borderId="0" xfId="9" applyFont="1" applyAlignment="1">
      <alignment vertical="top" wrapText="1"/>
    </xf>
    <xf numFmtId="0" fontId="5" fillId="0" borderId="0" xfId="9" applyFont="1" applyAlignment="1">
      <alignment horizontal="left" wrapText="1"/>
    </xf>
    <xf numFmtId="0" fontId="5" fillId="0" borderId="0" xfId="9" applyFont="1" applyAlignment="1">
      <alignment vertical="center" wrapText="1"/>
    </xf>
    <xf numFmtId="7" fontId="97" fillId="0" borderId="0" xfId="9" applyNumberFormat="1" applyFont="1" applyAlignment="1">
      <alignment wrapText="1"/>
    </xf>
    <xf numFmtId="0" fontId="83" fillId="0" borderId="0" xfId="8" applyFont="1" applyAlignment="1">
      <alignment horizontal="left" vertical="top"/>
    </xf>
    <xf numFmtId="0" fontId="4" fillId="0" borderId="0" xfId="9" applyAlignment="1">
      <alignment vertical="top" wrapText="1"/>
    </xf>
    <xf numFmtId="0" fontId="4" fillId="0" borderId="0" xfId="243" applyAlignment="1">
      <alignment vertical="top" wrapText="1"/>
    </xf>
    <xf numFmtId="0" fontId="94" fillId="0" borderId="0" xfId="9" applyFont="1" applyAlignment="1">
      <alignment horizontal="center" vertical="top" wrapText="1"/>
    </xf>
    <xf numFmtId="0" fontId="94" fillId="0" borderId="0" xfId="9" applyFont="1" applyAlignment="1">
      <alignment vertical="top" wrapText="1"/>
    </xf>
    <xf numFmtId="0" fontId="83" fillId="0" borderId="0" xfId="9" applyFont="1" applyAlignment="1">
      <alignment wrapText="1"/>
    </xf>
    <xf numFmtId="0" fontId="94" fillId="0" borderId="0" xfId="9" applyFont="1" applyAlignment="1">
      <alignment horizontal="left" wrapText="1"/>
    </xf>
    <xf numFmtId="0" fontId="83" fillId="0" borderId="0" xfId="9" applyFont="1" applyAlignment="1">
      <alignment vertical="center" wrapText="1"/>
    </xf>
    <xf numFmtId="0" fontId="4" fillId="0" borderId="0" xfId="9" applyAlignment="1">
      <alignment horizontal="center" vertical="top" wrapText="1"/>
    </xf>
    <xf numFmtId="0" fontId="4" fillId="0" borderId="0" xfId="9" applyAlignment="1">
      <alignment horizontal="left" wrapText="1"/>
    </xf>
    <xf numFmtId="0" fontId="5" fillId="0" borderId="0" xfId="9" applyFont="1" applyAlignment="1">
      <alignment horizontal="center" vertical="top" wrapText="1"/>
    </xf>
    <xf numFmtId="0" fontId="4" fillId="0" borderId="0" xfId="9" applyAlignment="1">
      <alignment horizontal="right" wrapText="1"/>
    </xf>
    <xf numFmtId="0" fontId="94" fillId="0" borderId="0" xfId="9" applyFont="1" applyAlignment="1">
      <alignment horizontal="right" vertical="top" wrapText="1"/>
    </xf>
    <xf numFmtId="0" fontId="83" fillId="0" borderId="0" xfId="209" applyFont="1" applyAlignment="1">
      <alignment horizontal="right" wrapText="1"/>
    </xf>
    <xf numFmtId="0" fontId="83" fillId="0" borderId="0" xfId="209" applyFont="1" applyAlignment="1">
      <alignment horizontal="center" wrapText="1"/>
    </xf>
    <xf numFmtId="0" fontId="97" fillId="0" borderId="0" xfId="209" applyFont="1" applyAlignment="1">
      <alignment wrapText="1"/>
    </xf>
    <xf numFmtId="0" fontId="83" fillId="0" borderId="0" xfId="209" applyFont="1" applyAlignment="1">
      <alignment wrapText="1"/>
    </xf>
    <xf numFmtId="0" fontId="4" fillId="0" borderId="0" xfId="209" applyFont="1" applyAlignment="1">
      <alignment horizontal="center" vertical="top" wrapText="1"/>
    </xf>
    <xf numFmtId="0" fontId="4" fillId="0" borderId="0" xfId="209" applyFont="1" applyAlignment="1">
      <alignment horizontal="center" wrapText="1"/>
    </xf>
    <xf numFmtId="0" fontId="95" fillId="0" borderId="0" xfId="209" applyFont="1" applyAlignment="1">
      <alignment wrapText="1"/>
    </xf>
    <xf numFmtId="178" fontId="4" fillId="0" borderId="0" xfId="209" applyNumberFormat="1" applyFont="1" applyAlignment="1">
      <alignment horizontal="center" vertical="top" wrapText="1"/>
    </xf>
    <xf numFmtId="0" fontId="4" fillId="0" borderId="0" xfId="209" applyFont="1" applyAlignment="1">
      <alignment horizontal="left" wrapText="1"/>
    </xf>
    <xf numFmtId="173" fontId="5" fillId="0" borderId="0" xfId="9" applyNumberFormat="1" applyFont="1" applyAlignment="1">
      <alignment wrapText="1"/>
    </xf>
    <xf numFmtId="0" fontId="83" fillId="0" borderId="0" xfId="9" applyFont="1" applyAlignment="1">
      <alignment horizontal="left" wrapText="1"/>
    </xf>
    <xf numFmtId="7" fontId="94" fillId="0" borderId="0" xfId="9" applyNumberFormat="1" applyFont="1" applyAlignment="1">
      <alignment wrapText="1"/>
    </xf>
    <xf numFmtId="0" fontId="83" fillId="0" borderId="0" xfId="8" applyFont="1" applyAlignment="1">
      <alignment horizontal="left" vertical="top" wrapText="1"/>
    </xf>
    <xf numFmtId="0" fontId="83" fillId="0" borderId="0" xfId="9" applyFont="1" applyAlignment="1">
      <alignment vertical="top" wrapText="1"/>
    </xf>
    <xf numFmtId="173" fontId="94" fillId="0" borderId="0" xfId="240" applyNumberFormat="1" applyFont="1" applyAlignment="1">
      <alignment wrapText="1"/>
    </xf>
    <xf numFmtId="0" fontId="83" fillId="0" borderId="0" xfId="8" applyFont="1" applyAlignment="1">
      <alignment horizontal="right" vertical="center"/>
    </xf>
    <xf numFmtId="0" fontId="83" fillId="0" borderId="0" xfId="8" applyFont="1" applyAlignment="1">
      <alignment horizontal="justify" vertical="center"/>
    </xf>
    <xf numFmtId="0" fontId="4" fillId="0" borderId="0" xfId="8" applyAlignment="1">
      <alignment horizontal="right" vertical="center"/>
    </xf>
    <xf numFmtId="0" fontId="83" fillId="0" borderId="0" xfId="8" applyFont="1" applyAlignment="1">
      <alignment horizontal="left" vertical="center" wrapText="1"/>
    </xf>
    <xf numFmtId="173" fontId="95" fillId="0" borderId="0" xfId="9" applyNumberFormat="1" applyFont="1" applyAlignment="1">
      <alignment vertical="center" wrapText="1"/>
    </xf>
    <xf numFmtId="7" fontId="97" fillId="0" borderId="0" xfId="9" applyNumberFormat="1" applyFont="1" applyAlignment="1">
      <alignment vertical="center" wrapText="1"/>
    </xf>
    <xf numFmtId="0" fontId="4" fillId="0" borderId="39" xfId="9" applyBorder="1" applyAlignment="1">
      <alignment horizontal="center" vertical="center" wrapText="1"/>
    </xf>
    <xf numFmtId="0" fontId="4" fillId="0" borderId="39" xfId="9" applyBorder="1" applyAlignment="1">
      <alignment vertical="center" wrapText="1"/>
    </xf>
    <xf numFmtId="0" fontId="4" fillId="0" borderId="39" xfId="9" applyBorder="1" applyAlignment="1">
      <alignment horizontal="left" vertical="center" wrapText="1"/>
    </xf>
    <xf numFmtId="173" fontId="95" fillId="0" borderId="39" xfId="9" applyNumberFormat="1" applyFont="1" applyBorder="1" applyAlignment="1">
      <alignment vertical="center" wrapText="1"/>
    </xf>
    <xf numFmtId="0" fontId="94" fillId="0" borderId="0" xfId="9" applyFont="1" applyAlignment="1">
      <alignment horizontal="center" vertical="center" wrapText="1"/>
    </xf>
    <xf numFmtId="0" fontId="94" fillId="0" borderId="0" xfId="9" applyFont="1" applyAlignment="1">
      <alignment horizontal="left" vertical="center" wrapText="1"/>
    </xf>
    <xf numFmtId="7" fontId="94" fillId="0" borderId="0" xfId="240" applyNumberFormat="1" applyFont="1" applyAlignment="1">
      <alignment vertical="center" wrapText="1"/>
    </xf>
    <xf numFmtId="173" fontId="5" fillId="0" borderId="0" xfId="14" applyNumberFormat="1" applyFont="1" applyAlignment="1">
      <alignment wrapText="1"/>
    </xf>
    <xf numFmtId="173" fontId="5" fillId="0" borderId="0" xfId="209" applyNumberFormat="1" applyFont="1" applyAlignment="1">
      <alignment wrapText="1"/>
    </xf>
    <xf numFmtId="173" fontId="94" fillId="0" borderId="0" xfId="9" applyNumberFormat="1" applyFont="1" applyAlignment="1">
      <alignment wrapText="1"/>
    </xf>
    <xf numFmtId="173" fontId="94" fillId="0" borderId="0" xfId="14" applyNumberFormat="1" applyFont="1" applyAlignment="1">
      <alignment wrapText="1"/>
    </xf>
    <xf numFmtId="0" fontId="94" fillId="0" borderId="0" xfId="209" applyFont="1" applyAlignment="1">
      <alignment wrapText="1"/>
    </xf>
    <xf numFmtId="0" fontId="5" fillId="0" borderId="0" xfId="209" applyFont="1" applyAlignment="1">
      <alignment wrapText="1"/>
    </xf>
    <xf numFmtId="7" fontId="94" fillId="0" borderId="0" xfId="9" applyNumberFormat="1" applyFont="1" applyAlignment="1">
      <alignment vertical="center" wrapText="1"/>
    </xf>
    <xf numFmtId="173" fontId="5" fillId="0" borderId="39" xfId="9" applyNumberFormat="1" applyFont="1" applyBorder="1" applyAlignment="1">
      <alignment vertical="center" wrapText="1"/>
    </xf>
    <xf numFmtId="0" fontId="45" fillId="0" borderId="39" xfId="0" applyFont="1" applyBorder="1" applyAlignment="1">
      <alignment horizontal="right" vertical="center"/>
    </xf>
    <xf numFmtId="0" fontId="49" fillId="0" borderId="2" xfId="0" applyFont="1" applyBorder="1" applyAlignment="1">
      <alignment horizontal="left" vertical="center"/>
    </xf>
    <xf numFmtId="49" fontId="0" fillId="0" borderId="0" xfId="0" applyNumberFormat="1"/>
    <xf numFmtId="49" fontId="64" fillId="0" borderId="5" xfId="0" applyNumberFormat="1" applyFont="1" applyBorder="1"/>
    <xf numFmtId="49" fontId="64" fillId="0" borderId="39" xfId="0" applyNumberFormat="1" applyFont="1" applyBorder="1"/>
    <xf numFmtId="49" fontId="8" fillId="0" borderId="7" xfId="0" applyNumberFormat="1" applyFont="1" applyBorder="1" applyAlignment="1">
      <alignment vertical="justify"/>
    </xf>
    <xf numFmtId="4" fontId="8" fillId="0" borderId="7" xfId="239" applyNumberFormat="1" applyFont="1" applyFill="1" applyBorder="1"/>
    <xf numFmtId="0" fontId="8" fillId="0" borderId="51" xfId="0" applyFont="1" applyBorder="1" applyAlignment="1">
      <alignment horizontal="center"/>
    </xf>
    <xf numFmtId="49" fontId="8" fillId="0" borderId="0" xfId="0" applyNumberFormat="1" applyFont="1" applyAlignment="1">
      <alignment vertical="justify"/>
    </xf>
    <xf numFmtId="4" fontId="8" fillId="0" borderId="0" xfId="239" applyNumberFormat="1" applyFont="1" applyFill="1" applyBorder="1"/>
    <xf numFmtId="4" fontId="8" fillId="0" borderId="66" xfId="239" applyNumberFormat="1" applyFont="1" applyFill="1" applyBorder="1"/>
    <xf numFmtId="49" fontId="8" fillId="0" borderId="0" xfId="0" applyNumberFormat="1" applyFont="1"/>
    <xf numFmtId="4" fontId="8" fillId="0" borderId="7" xfId="21" applyNumberFormat="1" applyFont="1" applyFill="1" applyBorder="1"/>
    <xf numFmtId="49" fontId="8" fillId="0" borderId="5" xfId="0" applyNumberFormat="1" applyFont="1" applyBorder="1" applyAlignment="1">
      <alignment vertical="justify"/>
    </xf>
    <xf numFmtId="4" fontId="8" fillId="0" borderId="5" xfId="21" applyNumberFormat="1" applyFont="1" applyFill="1" applyBorder="1"/>
    <xf numFmtId="4" fontId="8" fillId="0" borderId="64" xfId="21" applyNumberFormat="1" applyFont="1" applyFill="1" applyBorder="1"/>
    <xf numFmtId="49" fontId="8" fillId="0" borderId="7" xfId="0" applyNumberFormat="1" applyFont="1" applyBorder="1" applyAlignment="1">
      <alignment vertical="justify" wrapText="1"/>
    </xf>
    <xf numFmtId="49" fontId="27" fillId="0" borderId="7" xfId="0" applyNumberFormat="1" applyFont="1" applyBorder="1" applyAlignment="1">
      <alignment vertical="justify"/>
    </xf>
    <xf numFmtId="4" fontId="27" fillId="0" borderId="7" xfId="239" applyNumberFormat="1" applyFont="1" applyFill="1" applyBorder="1"/>
    <xf numFmtId="49" fontId="64" fillId="0" borderId="2" xfId="0" applyNumberFormat="1" applyFont="1" applyBorder="1"/>
    <xf numFmtId="0" fontId="64" fillId="0" borderId="5" xfId="0" applyFont="1" applyBorder="1" applyAlignment="1">
      <alignment vertical="center" wrapText="1"/>
    </xf>
    <xf numFmtId="0" fontId="64" fillId="0" borderId="39" xfId="0" applyFont="1" applyBorder="1" applyAlignment="1">
      <alignment vertical="center" wrapText="1"/>
    </xf>
    <xf numFmtId="49" fontId="66" fillId="0" borderId="7" xfId="0" applyNumberFormat="1" applyFont="1" applyBorder="1" applyAlignment="1">
      <alignment horizontal="left" vertical="justify" wrapText="1"/>
    </xf>
    <xf numFmtId="4" fontId="27" fillId="0" borderId="7" xfId="239" applyNumberFormat="1" applyFont="1" applyFill="1" applyBorder="1" applyAlignment="1">
      <alignment vertical="center"/>
    </xf>
    <xf numFmtId="49" fontId="66" fillId="0" borderId="0" xfId="0" applyNumberFormat="1" applyFont="1" applyAlignment="1">
      <alignment horizontal="left" vertical="justify"/>
    </xf>
    <xf numFmtId="4" fontId="27" fillId="0" borderId="5" xfId="239" applyNumberFormat="1" applyFont="1" applyFill="1" applyBorder="1" applyAlignment="1">
      <alignment vertical="center"/>
    </xf>
    <xf numFmtId="4" fontId="27" fillId="0" borderId="64" xfId="239" applyNumberFormat="1" applyFont="1" applyFill="1" applyBorder="1" applyAlignment="1">
      <alignment vertical="center"/>
    </xf>
    <xf numFmtId="0" fontId="27" fillId="0" borderId="7" xfId="0" applyFont="1" applyBorder="1" applyAlignment="1">
      <alignment vertical="center" wrapText="1"/>
    </xf>
    <xf numFmtId="0" fontId="27" fillId="0" borderId="5" xfId="0" applyFont="1" applyBorder="1" applyAlignment="1">
      <alignment vertical="center" wrapText="1"/>
    </xf>
    <xf numFmtId="4" fontId="65" fillId="0" borderId="39" xfId="0" applyNumberFormat="1" applyFont="1" applyBorder="1" applyAlignment="1">
      <alignment horizontal="right" vertical="center"/>
    </xf>
    <xf numFmtId="4" fontId="65" fillId="0" borderId="69" xfId="0" applyNumberFormat="1" applyFont="1" applyBorder="1" applyAlignment="1">
      <alignment horizontal="right" vertical="center"/>
    </xf>
    <xf numFmtId="0" fontId="27" fillId="0" borderId="39" xfId="0" applyFont="1" applyBorder="1" applyAlignment="1">
      <alignment vertical="center" wrapText="1"/>
    </xf>
    <xf numFmtId="4" fontId="27" fillId="0" borderId="39" xfId="239" applyNumberFormat="1" applyFont="1" applyFill="1" applyBorder="1" applyAlignment="1">
      <alignment vertical="center"/>
    </xf>
    <xf numFmtId="4" fontId="27" fillId="0" borderId="69" xfId="239" applyNumberFormat="1" applyFont="1" applyFill="1" applyBorder="1" applyAlignment="1">
      <alignment vertical="center"/>
    </xf>
    <xf numFmtId="0" fontId="8" fillId="0" borderId="7" xfId="0" applyFont="1" applyBorder="1" applyAlignment="1">
      <alignment vertical="center" wrapText="1"/>
    </xf>
    <xf numFmtId="4" fontId="8" fillId="0" borderId="7" xfId="21" applyNumberFormat="1" applyFont="1" applyFill="1" applyBorder="1" applyAlignment="1">
      <alignment vertical="center"/>
    </xf>
    <xf numFmtId="0" fontId="8" fillId="0" borderId="5" xfId="0" applyFont="1" applyBorder="1" applyAlignment="1">
      <alignment vertical="center" wrapText="1"/>
    </xf>
    <xf numFmtId="4" fontId="8" fillId="0" borderId="5" xfId="21" applyNumberFormat="1" applyFont="1" applyFill="1" applyBorder="1" applyAlignment="1">
      <alignment vertical="center"/>
    </xf>
    <xf numFmtId="4" fontId="8" fillId="0" borderId="64" xfId="21" applyNumberFormat="1" applyFont="1" applyFill="1" applyBorder="1" applyAlignment="1">
      <alignment vertical="center"/>
    </xf>
    <xf numFmtId="0" fontId="8" fillId="0" borderId="0" xfId="0" applyFont="1" applyAlignment="1">
      <alignment vertical="center" wrapText="1"/>
    </xf>
    <xf numFmtId="4" fontId="8" fillId="0" borderId="0" xfId="239" applyNumberFormat="1" applyFont="1" applyFill="1" applyBorder="1" applyAlignment="1">
      <alignment vertical="center"/>
    </xf>
    <xf numFmtId="0" fontId="64" fillId="0" borderId="2" xfId="0" applyFont="1" applyBorder="1" applyAlignment="1">
      <alignment vertical="center" wrapText="1"/>
    </xf>
    <xf numFmtId="49" fontId="27" fillId="0" borderId="7" xfId="0" applyNumberFormat="1" applyFont="1" applyBorder="1" applyAlignment="1">
      <alignment vertical="justify" wrapText="1"/>
    </xf>
    <xf numFmtId="49" fontId="27" fillId="0" borderId="39" xfId="0" applyNumberFormat="1" applyFont="1" applyBorder="1" applyAlignment="1">
      <alignment vertical="justify"/>
    </xf>
    <xf numFmtId="4" fontId="27" fillId="0" borderId="39" xfId="239" applyNumberFormat="1" applyFont="1" applyFill="1" applyBorder="1"/>
    <xf numFmtId="4" fontId="27" fillId="0" borderId="69" xfId="239" applyNumberFormat="1" applyFont="1" applyFill="1" applyBorder="1"/>
    <xf numFmtId="49" fontId="27" fillId="0" borderId="5" xfId="0" applyNumberFormat="1" applyFont="1" applyBorder="1" applyAlignment="1">
      <alignment vertical="justify"/>
    </xf>
    <xf numFmtId="4" fontId="27" fillId="0" borderId="5" xfId="239" applyNumberFormat="1" applyFont="1" applyFill="1" applyBorder="1"/>
    <xf numFmtId="4" fontId="27" fillId="0" borderId="64" xfId="239" applyNumberFormat="1" applyFont="1" applyFill="1" applyBorder="1"/>
    <xf numFmtId="49" fontId="27" fillId="0" borderId="11" xfId="0" applyNumberFormat="1" applyFont="1" applyBorder="1" applyAlignment="1">
      <alignment vertical="justify"/>
    </xf>
    <xf numFmtId="4" fontId="27" fillId="0" borderId="11" xfId="239" applyNumberFormat="1" applyFont="1" applyFill="1" applyBorder="1"/>
    <xf numFmtId="0" fontId="4" fillId="0" borderId="7" xfId="0" applyFont="1" applyBorder="1"/>
    <xf numFmtId="0" fontId="64" fillId="0" borderId="5" xfId="0" applyFont="1" applyBorder="1"/>
    <xf numFmtId="0" fontId="64" fillId="0" borderId="39" xfId="0" applyFont="1" applyBorder="1"/>
    <xf numFmtId="0" fontId="8" fillId="0" borderId="7" xfId="0" applyFont="1" applyBorder="1" applyAlignment="1">
      <alignment vertical="justify" wrapText="1"/>
    </xf>
    <xf numFmtId="0" fontId="8" fillId="0" borderId="7" xfId="0" applyFont="1" applyBorder="1" applyAlignment="1">
      <alignment vertical="justify"/>
    </xf>
    <xf numFmtId="0" fontId="8" fillId="0" borderId="68" xfId="0" applyFont="1" applyBorder="1" applyAlignment="1">
      <alignment horizontal="center"/>
    </xf>
    <xf numFmtId="0" fontId="8" fillId="0" borderId="39" xfId="0" applyFont="1" applyBorder="1" applyAlignment="1">
      <alignment vertical="justify"/>
    </xf>
    <xf numFmtId="0" fontId="8" fillId="0" borderId="39" xfId="0" applyFont="1" applyBorder="1"/>
    <xf numFmtId="1" fontId="8" fillId="0" borderId="39" xfId="0" applyNumberFormat="1" applyFont="1" applyBorder="1"/>
    <xf numFmtId="4" fontId="8" fillId="0" borderId="39" xfId="239" applyNumberFormat="1" applyFont="1" applyFill="1" applyBorder="1"/>
    <xf numFmtId="4" fontId="8" fillId="0" borderId="69" xfId="239" applyNumberFormat="1" applyFont="1" applyFill="1" applyBorder="1"/>
    <xf numFmtId="0" fontId="8" fillId="0" borderId="5" xfId="0" applyFont="1" applyBorder="1" applyAlignment="1">
      <alignment vertical="justify"/>
    </xf>
    <xf numFmtId="4" fontId="8" fillId="0" borderId="5" xfId="239" applyNumberFormat="1" applyFont="1" applyFill="1" applyBorder="1"/>
    <xf numFmtId="4" fontId="8" fillId="0" borderId="64" xfId="239" applyNumberFormat="1" applyFont="1" applyFill="1" applyBorder="1"/>
    <xf numFmtId="0" fontId="8" fillId="0" borderId="0" xfId="0" applyFont="1" applyAlignment="1">
      <alignment vertical="justify"/>
    </xf>
    <xf numFmtId="0" fontId="65" fillId="0" borderId="51" xfId="0" applyFont="1" applyBorder="1"/>
    <xf numFmtId="0" fontId="64" fillId="0" borderId="0" xfId="0" applyFont="1"/>
    <xf numFmtId="0" fontId="65" fillId="0" borderId="0" xfId="0" applyFont="1" applyAlignment="1">
      <alignment horizontal="right"/>
    </xf>
    <xf numFmtId="4" fontId="65" fillId="0" borderId="0" xfId="0" applyNumberFormat="1" applyFont="1"/>
    <xf numFmtId="4" fontId="65" fillId="0" borderId="66" xfId="0" applyNumberFormat="1" applyFont="1" applyBorder="1"/>
    <xf numFmtId="0" fontId="0" fillId="0" borderId="7" xfId="0" applyBorder="1" applyAlignment="1">
      <alignment horizontal="left" vertical="center" wrapText="1"/>
    </xf>
    <xf numFmtId="0" fontId="0" fillId="0" borderId="7" xfId="0" applyBorder="1" applyAlignment="1">
      <alignment horizontal="center" wrapText="1"/>
    </xf>
    <xf numFmtId="4" fontId="0" fillId="0" borderId="7" xfId="0" applyNumberFormat="1" applyBorder="1"/>
    <xf numFmtId="0" fontId="0" fillId="0" borderId="0" xfId="0" applyAlignment="1">
      <alignment horizontal="left" vertical="center" wrapText="1"/>
    </xf>
    <xf numFmtId="0" fontId="0" fillId="0" borderId="0" xfId="0" applyAlignment="1">
      <alignment horizontal="center" wrapText="1"/>
    </xf>
    <xf numFmtId="4" fontId="0" fillId="0" borderId="0" xfId="0" applyNumberFormat="1"/>
    <xf numFmtId="172" fontId="46" fillId="0" borderId="3" xfId="0" applyNumberFormat="1" applyFont="1" applyBorder="1" applyAlignment="1"/>
    <xf numFmtId="0" fontId="36" fillId="0" borderId="7" xfId="0" applyFont="1" applyBorder="1" applyAlignment="1">
      <alignment horizontal="left" vertical="top" wrapText="1"/>
    </xf>
    <xf numFmtId="0" fontId="36" fillId="0" borderId="11" xfId="0" applyFont="1" applyBorder="1" applyAlignment="1">
      <alignment horizontal="left" vertical="top" wrapText="1"/>
    </xf>
    <xf numFmtId="49" fontId="36" fillId="0" borderId="21" xfId="0" applyNumberFormat="1" applyFont="1" applyBorder="1" applyAlignment="1">
      <alignment horizontal="center" vertical="top"/>
    </xf>
    <xf numFmtId="49" fontId="36" fillId="0" borderId="57" xfId="0" applyNumberFormat="1" applyFont="1" applyBorder="1" applyAlignment="1">
      <alignment horizontal="center" vertical="top"/>
    </xf>
    <xf numFmtId="0" fontId="35" fillId="5" borderId="1" xfId="0" applyFont="1" applyFill="1" applyBorder="1" applyAlignment="1">
      <alignment horizontal="left" vertical="center"/>
    </xf>
    <xf numFmtId="0" fontId="36" fillId="5" borderId="2" xfId="0" applyFont="1" applyFill="1" applyBorder="1" applyAlignment="1">
      <alignment horizontal="center"/>
    </xf>
    <xf numFmtId="2" fontId="36" fillId="5" borderId="2" xfId="0" applyNumberFormat="1" applyFont="1" applyFill="1" applyBorder="1" applyAlignment="1">
      <alignment horizontal="center"/>
    </xf>
    <xf numFmtId="44" fontId="36" fillId="5" borderId="2" xfId="1" applyNumberFormat="1" applyFont="1" applyFill="1" applyBorder="1" applyAlignment="1">
      <alignment horizontal="right"/>
    </xf>
    <xf numFmtId="44" fontId="36" fillId="5" borderId="6" xfId="1" applyNumberFormat="1" applyFont="1" applyFill="1" applyBorder="1" applyAlignment="1">
      <alignment horizontal="right"/>
    </xf>
    <xf numFmtId="172" fontId="46" fillId="0" borderId="3" xfId="0" applyNumberFormat="1" applyFont="1" applyBorder="1"/>
    <xf numFmtId="0" fontId="38" fillId="0" borderId="55" xfId="0" quotePrefix="1" applyFont="1" applyFill="1" applyBorder="1" applyAlignment="1">
      <alignment horizontal="left" vertical="top" wrapText="1"/>
    </xf>
    <xf numFmtId="0" fontId="50" fillId="0" borderId="0" xfId="0" applyFont="1" applyAlignment="1">
      <alignment horizontal="left" vertical="center" wrapText="1"/>
    </xf>
    <xf numFmtId="0" fontId="98" fillId="0" borderId="31" xfId="0" applyFont="1" applyBorder="1" applyAlignment="1">
      <alignment horizontal="left" vertical="center"/>
    </xf>
    <xf numFmtId="0" fontId="99" fillId="0" borderId="52" xfId="0" applyFont="1" applyBorder="1" applyAlignment="1">
      <alignment horizontal="left" vertical="center" wrapText="1"/>
    </xf>
    <xf numFmtId="0" fontId="50" fillId="0" borderId="63" xfId="0" applyFont="1" applyBorder="1" applyAlignment="1">
      <alignment horizontal="left" vertical="center" wrapText="1"/>
    </xf>
    <xf numFmtId="0" fontId="100" fillId="0" borderId="52" xfId="0" applyFont="1" applyBorder="1" applyAlignment="1">
      <alignment horizontal="left" vertical="center"/>
    </xf>
    <xf numFmtId="0" fontId="51" fillId="4" borderId="0" xfId="0" applyFont="1" applyFill="1" applyAlignment="1">
      <alignment vertical="center" wrapText="1"/>
    </xf>
    <xf numFmtId="0" fontId="51" fillId="4" borderId="0" xfId="0" applyFont="1" applyFill="1" applyAlignment="1">
      <alignment horizontal="left" vertical="center" wrapText="1"/>
    </xf>
    <xf numFmtId="0" fontId="4" fillId="0" borderId="52" xfId="0" applyFont="1" applyBorder="1" applyAlignment="1">
      <alignment horizontal="left" vertical="center"/>
    </xf>
    <xf numFmtId="172" fontId="0" fillId="0" borderId="63" xfId="1" applyNumberFormat="1" applyFont="1" applyBorder="1" applyAlignment="1">
      <alignment vertical="center"/>
    </xf>
    <xf numFmtId="0" fontId="0" fillId="0" borderId="52" xfId="0" applyBorder="1" applyAlignment="1">
      <alignment vertical="center"/>
    </xf>
    <xf numFmtId="0" fontId="4" fillId="33" borderId="0" xfId="0" applyFont="1" applyFill="1" applyAlignment="1">
      <alignment horizontal="left" vertical="center"/>
    </xf>
    <xf numFmtId="2" fontId="0" fillId="33" borderId="0" xfId="0" applyNumberFormat="1" applyFill="1" applyAlignment="1">
      <alignment horizontal="center" vertical="center"/>
    </xf>
    <xf numFmtId="0" fontId="0" fillId="33" borderId="0" xfId="0" applyFill="1" applyAlignment="1">
      <alignment vertical="center"/>
    </xf>
    <xf numFmtId="0" fontId="0" fillId="33" borderId="0" xfId="0" applyFill="1" applyAlignment="1">
      <alignment horizontal="left" vertical="center"/>
    </xf>
    <xf numFmtId="0" fontId="0" fillId="0" borderId="0" xfId="0" applyAlignment="1">
      <alignment horizontal="left" vertical="center"/>
    </xf>
    <xf numFmtId="172" fontId="0" fillId="33" borderId="63" xfId="1" applyNumberFormat="1" applyFont="1" applyFill="1" applyBorder="1" applyAlignment="1">
      <alignment vertical="center"/>
    </xf>
    <xf numFmtId="0" fontId="4" fillId="0" borderId="0" xfId="0" applyFont="1" applyAlignment="1">
      <alignment horizontal="left" vertical="center"/>
    </xf>
    <xf numFmtId="0" fontId="83" fillId="0" borderId="3" xfId="0" applyFont="1" applyBorder="1" applyAlignment="1">
      <alignment vertical="center"/>
    </xf>
    <xf numFmtId="0" fontId="83" fillId="0" borderId="3" xfId="0" applyFont="1" applyBorder="1" applyAlignment="1">
      <alignment horizontal="right" vertical="center"/>
    </xf>
    <xf numFmtId="172" fontId="83" fillId="0" borderId="80" xfId="0" applyNumberFormat="1" applyFont="1" applyBorder="1" applyAlignment="1">
      <alignment vertical="center"/>
    </xf>
    <xf numFmtId="0" fontId="51" fillId="0" borderId="0" xfId="0" applyFont="1" applyAlignment="1">
      <alignment horizontal="left" vertical="center" wrapText="1"/>
    </xf>
    <xf numFmtId="0" fontId="51" fillId="4" borderId="0" xfId="0" applyFont="1" applyFill="1" applyAlignment="1">
      <alignment vertical="center"/>
    </xf>
    <xf numFmtId="0" fontId="51" fillId="0" borderId="52" xfId="0" applyFont="1" applyBorder="1" applyAlignment="1">
      <alignment horizontal="left" vertical="center"/>
    </xf>
    <xf numFmtId="0" fontId="51" fillId="0" borderId="0" xfId="0" applyFont="1" applyAlignment="1">
      <alignment horizontal="center" vertical="center"/>
    </xf>
    <xf numFmtId="0" fontId="51" fillId="0" borderId="96" xfId="0" applyFont="1" applyBorder="1" applyAlignment="1">
      <alignment horizontal="left" vertical="center"/>
    </xf>
    <xf numFmtId="0" fontId="51" fillId="0" borderId="3" xfId="0" applyFont="1" applyBorder="1" applyAlignment="1">
      <alignment horizontal="left" vertical="center" wrapText="1"/>
    </xf>
    <xf numFmtId="172" fontId="51" fillId="0" borderId="80" xfId="0" applyNumberFormat="1" applyFont="1" applyBorder="1" applyAlignment="1">
      <alignment horizontal="left" vertical="center" wrapText="1"/>
    </xf>
    <xf numFmtId="0" fontId="50" fillId="0" borderId="52" xfId="0" applyFont="1" applyBorder="1" applyAlignment="1">
      <alignment horizontal="left" vertical="center"/>
    </xf>
    <xf numFmtId="0" fontId="51" fillId="0" borderId="97" xfId="0" applyFont="1" applyBorder="1" applyAlignment="1">
      <alignment horizontal="left" vertical="center"/>
    </xf>
    <xf numFmtId="0" fontId="51" fillId="0" borderId="39" xfId="0" applyFont="1" applyBorder="1" applyAlignment="1">
      <alignment vertical="center"/>
    </xf>
    <xf numFmtId="0" fontId="51" fillId="0" borderId="8" xfId="0" applyFont="1" applyBorder="1" applyAlignment="1">
      <alignment horizontal="left" vertical="center"/>
    </xf>
    <xf numFmtId="0" fontId="50" fillId="0" borderId="0" xfId="0" applyFont="1" applyAlignment="1">
      <alignment vertical="center"/>
    </xf>
    <xf numFmtId="0" fontId="50" fillId="0" borderId="0" xfId="0" applyFont="1" applyAlignment="1">
      <alignment horizontal="center" vertical="center"/>
    </xf>
    <xf numFmtId="2" fontId="50" fillId="0" borderId="0" xfId="0" applyNumberFormat="1" applyFont="1" applyAlignment="1">
      <alignment horizontal="center" vertical="center"/>
    </xf>
    <xf numFmtId="172" fontId="62" fillId="0" borderId="0" xfId="0" applyNumberFormat="1" applyFont="1" applyAlignment="1">
      <alignment vertical="center"/>
    </xf>
    <xf numFmtId="172" fontId="46" fillId="0" borderId="3" xfId="0" applyNumberFormat="1" applyFont="1" applyFill="1" applyBorder="1"/>
    <xf numFmtId="0" fontId="4" fillId="0" borderId="0" xfId="0" applyFont="1" applyBorder="1" applyAlignment="1">
      <alignment horizontal="left" vertical="center"/>
    </xf>
    <xf numFmtId="2" fontId="0" fillId="0" borderId="0" xfId="0" applyNumberFormat="1" applyBorder="1" applyAlignment="1">
      <alignment horizontal="center" vertical="center"/>
    </xf>
    <xf numFmtId="0" fontId="43" fillId="4" borderId="0" xfId="0" applyFont="1" applyFill="1" applyAlignment="1">
      <alignment horizontal="left" vertical="center" wrapText="1"/>
    </xf>
    <xf numFmtId="172" fontId="40" fillId="4" borderId="0" xfId="0" applyNumberFormat="1" applyFont="1" applyFill="1" applyAlignment="1">
      <alignment vertical="center"/>
    </xf>
    <xf numFmtId="172" fontId="43" fillId="4" borderId="0" xfId="0" applyNumberFormat="1" applyFont="1" applyFill="1" applyAlignment="1">
      <alignment vertical="center"/>
    </xf>
    <xf numFmtId="49" fontId="35" fillId="0" borderId="8" xfId="0" applyNumberFormat="1" applyFont="1" applyBorder="1" applyAlignment="1">
      <alignment horizontal="center" vertical="top" wrapText="1"/>
    </xf>
    <xf numFmtId="0" fontId="35" fillId="0" borderId="9" xfId="0" applyFont="1" applyBorder="1" applyAlignment="1">
      <alignment horizontal="center"/>
    </xf>
    <xf numFmtId="2" fontId="35" fillId="0" borderId="9" xfId="0" applyNumberFormat="1" applyFont="1" applyBorder="1" applyAlignment="1">
      <alignment horizontal="center"/>
    </xf>
    <xf numFmtId="44" fontId="35" fillId="0" borderId="10" xfId="0" applyNumberFormat="1" applyFont="1" applyBorder="1" applyAlignment="1">
      <alignment horizontal="center"/>
    </xf>
    <xf numFmtId="0" fontId="48" fillId="6" borderId="0" xfId="0" applyFont="1" applyFill="1" applyAlignment="1">
      <alignment horizontal="center"/>
    </xf>
    <xf numFmtId="2" fontId="48" fillId="6" borderId="0" xfId="0" applyNumberFormat="1" applyFont="1" applyFill="1" applyAlignment="1">
      <alignment horizontal="center"/>
    </xf>
    <xf numFmtId="44" fontId="48" fillId="6" borderId="0" xfId="0" applyNumberFormat="1" applyFont="1" applyFill="1" applyAlignment="1">
      <alignment horizontal="right"/>
    </xf>
    <xf numFmtId="0" fontId="36" fillId="0" borderId="83" xfId="0" applyFont="1" applyBorder="1" applyAlignment="1">
      <alignment horizontal="left" vertical="top" wrapText="1"/>
    </xf>
    <xf numFmtId="0" fontId="36" fillId="0" borderId="83" xfId="0" applyFont="1" applyBorder="1" applyAlignment="1">
      <alignment horizontal="center"/>
    </xf>
    <xf numFmtId="2" fontId="36" fillId="0" borderId="83" xfId="0" applyNumberFormat="1" applyFont="1" applyBorder="1" applyAlignment="1">
      <alignment horizontal="center"/>
    </xf>
    <xf numFmtId="49" fontId="36" fillId="0" borderId="25" xfId="0" applyNumberFormat="1" applyFont="1" applyBorder="1" applyAlignment="1">
      <alignment horizontal="center" vertical="top"/>
    </xf>
    <xf numFmtId="0" fontId="36" fillId="0" borderId="33" xfId="0" applyFont="1" applyBorder="1" applyAlignment="1">
      <alignment horizontal="left" vertical="top" wrapText="1"/>
    </xf>
    <xf numFmtId="0" fontId="36" fillId="0" borderId="35" xfId="0" applyFont="1" applyBorder="1" applyAlignment="1">
      <alignment horizontal="center"/>
    </xf>
    <xf numFmtId="2" fontId="36" fillId="0" borderId="35" xfId="0" applyNumberFormat="1" applyFont="1" applyBorder="1" applyAlignment="1">
      <alignment horizontal="center"/>
    </xf>
    <xf numFmtId="0" fontId="36" fillId="0" borderId="7" xfId="24" applyFont="1" applyBorder="1" applyAlignment="1">
      <alignment horizontal="left" vertical="top" wrapText="1"/>
    </xf>
    <xf numFmtId="0" fontId="36" fillId="0" borderId="33" xfId="0" applyFont="1" applyBorder="1" applyAlignment="1">
      <alignment vertical="top" wrapText="1"/>
    </xf>
    <xf numFmtId="0" fontId="36" fillId="0" borderId="33" xfId="0" applyFont="1" applyBorder="1" applyAlignment="1">
      <alignment horizontal="center"/>
    </xf>
    <xf numFmtId="2" fontId="36" fillId="0" borderId="33" xfId="0" applyNumberFormat="1" applyFont="1" applyBorder="1" applyAlignment="1">
      <alignment horizontal="center"/>
    </xf>
    <xf numFmtId="0" fontId="36" fillId="0" borderId="35" xfId="0" applyFont="1" applyBorder="1" applyAlignment="1">
      <alignment horizontal="left" vertical="top" wrapText="1"/>
    </xf>
    <xf numFmtId="0" fontId="40" fillId="0" borderId="7" xfId="0" applyFont="1" applyBorder="1" applyAlignment="1">
      <alignment horizontal="left" vertical="top" wrapText="1"/>
    </xf>
    <xf numFmtId="0" fontId="36" fillId="0" borderId="7" xfId="24" applyFont="1" applyBorder="1" applyAlignment="1">
      <alignment horizontal="center"/>
    </xf>
    <xf numFmtId="0" fontId="36" fillId="0" borderId="7" xfId="0" applyFont="1" applyBorder="1" applyAlignment="1">
      <alignment vertical="top" wrapText="1"/>
    </xf>
    <xf numFmtId="0" fontId="36" fillId="0" borderId="11" xfId="0" applyFont="1" applyBorder="1" applyAlignment="1">
      <alignment horizontal="center"/>
    </xf>
    <xf numFmtId="2" fontId="36" fillId="0" borderId="11" xfId="0" applyNumberFormat="1" applyFont="1" applyBorder="1" applyAlignment="1">
      <alignment horizontal="center"/>
    </xf>
    <xf numFmtId="0" fontId="40" fillId="0" borderId="7" xfId="0" applyFont="1" applyBorder="1" applyAlignment="1">
      <alignment vertical="top" wrapText="1"/>
    </xf>
    <xf numFmtId="0" fontId="40" fillId="0" borderId="38" xfId="0" applyFont="1" applyBorder="1" applyAlignment="1">
      <alignment vertical="top" wrapText="1"/>
    </xf>
    <xf numFmtId="0" fontId="36" fillId="0" borderId="38" xfId="24" applyFont="1" applyBorder="1" applyAlignment="1">
      <alignment horizontal="center"/>
    </xf>
    <xf numFmtId="2" fontId="36" fillId="0" borderId="38" xfId="0" applyNumberFormat="1" applyFont="1" applyBorder="1" applyAlignment="1">
      <alignment horizontal="center"/>
    </xf>
    <xf numFmtId="49" fontId="36" fillId="0" borderId="7" xfId="24" applyNumberFormat="1" applyFont="1" applyBorder="1" applyAlignment="1">
      <alignment horizontal="center" vertical="top"/>
    </xf>
    <xf numFmtId="49" fontId="36" fillId="0" borderId="33" xfId="24" applyNumberFormat="1" applyFont="1" applyBorder="1" applyAlignment="1">
      <alignment horizontal="center" vertical="top"/>
    </xf>
    <xf numFmtId="49" fontId="35" fillId="3" borderId="1" xfId="0" applyNumberFormat="1" applyFont="1" applyFill="1" applyBorder="1" applyAlignment="1">
      <alignment horizontal="center" vertical="top"/>
    </xf>
    <xf numFmtId="0" fontId="35" fillId="3" borderId="32" xfId="0" applyFont="1" applyFill="1" applyBorder="1" applyAlignment="1">
      <alignment horizontal="left" vertical="top"/>
    </xf>
    <xf numFmtId="172" fontId="35" fillId="3" borderId="6" xfId="1" applyNumberFormat="1" applyFont="1" applyFill="1" applyBorder="1" applyAlignment="1">
      <alignment horizontal="right"/>
    </xf>
    <xf numFmtId="0" fontId="36" fillId="0" borderId="7" xfId="34" applyFont="1" applyBorder="1" applyAlignment="1">
      <alignment horizontal="left" vertical="top" wrapText="1"/>
    </xf>
    <xf numFmtId="2" fontId="36" fillId="0" borderId="7" xfId="34" applyNumberFormat="1" applyFont="1" applyBorder="1" applyAlignment="1">
      <alignment horizontal="center"/>
    </xf>
    <xf numFmtId="0" fontId="36" fillId="0" borderId="33" xfId="24" applyFont="1" applyBorder="1" applyAlignment="1">
      <alignment vertical="top" wrapText="1" shrinkToFit="1"/>
    </xf>
    <xf numFmtId="4" fontId="36" fillId="0" borderId="34" xfId="1" applyNumberFormat="1" applyFont="1" applyFill="1" applyBorder="1" applyAlignment="1">
      <alignment horizontal="right"/>
    </xf>
    <xf numFmtId="49" fontId="35" fillId="0" borderId="0" xfId="0" applyNumberFormat="1" applyFont="1" applyAlignment="1">
      <alignment horizontal="center" vertical="top"/>
    </xf>
    <xf numFmtId="0" fontId="35" fillId="0" borderId="0" xfId="0" applyFont="1" applyAlignment="1">
      <alignment horizontal="left" vertical="top"/>
    </xf>
    <xf numFmtId="49" fontId="45" fillId="0" borderId="39" xfId="0" applyNumberFormat="1" applyFont="1" applyBorder="1" applyAlignment="1">
      <alignment vertical="top" wrapText="1"/>
    </xf>
    <xf numFmtId="2" fontId="45" fillId="0" borderId="39" xfId="0" applyNumberFormat="1" applyFont="1" applyBorder="1" applyAlignment="1">
      <alignment horizontal="center"/>
    </xf>
    <xf numFmtId="2" fontId="45" fillId="0" borderId="0" xfId="0" applyNumberFormat="1" applyFont="1" applyAlignment="1">
      <alignment horizontal="center"/>
    </xf>
    <xf numFmtId="0" fontId="40" fillId="0" borderId="0" xfId="0" applyFont="1" applyAlignment="1">
      <alignment vertical="top"/>
    </xf>
    <xf numFmtId="0" fontId="36" fillId="0" borderId="11" xfId="0" applyFont="1" applyBorder="1" applyAlignment="1">
      <alignment vertical="top" wrapText="1"/>
    </xf>
    <xf numFmtId="0" fontId="36" fillId="0" borderId="47" xfId="0" applyFont="1" applyBorder="1" applyAlignment="1">
      <alignment vertical="top" wrapText="1"/>
    </xf>
    <xf numFmtId="2" fontId="36" fillId="0" borderId="64" xfId="0" applyNumberFormat="1" applyFont="1" applyBorder="1" applyAlignment="1">
      <alignment horizontal="center"/>
    </xf>
    <xf numFmtId="0" fontId="101" fillId="4" borderId="0" xfId="0" applyFont="1" applyFill="1" applyBorder="1" applyAlignment="1">
      <alignment horizontal="center" vertical="center"/>
    </xf>
    <xf numFmtId="0" fontId="50" fillId="4" borderId="52" xfId="0" applyFont="1" applyFill="1" applyBorder="1" applyAlignment="1">
      <alignment horizontal="left" vertical="center" wrapText="1"/>
    </xf>
    <xf numFmtId="0" fontId="50" fillId="4" borderId="0" xfId="0" applyFont="1" applyFill="1" applyBorder="1" applyAlignment="1">
      <alignment horizontal="left" vertical="center" wrapText="1"/>
    </xf>
    <xf numFmtId="172" fontId="50" fillId="4" borderId="63" xfId="0" applyNumberFormat="1" applyFont="1" applyFill="1" applyBorder="1" applyAlignment="1">
      <alignment horizontal="left" vertical="center" wrapText="1"/>
    </xf>
    <xf numFmtId="0" fontId="51" fillId="4" borderId="9" xfId="0" applyFont="1" applyFill="1" applyBorder="1" applyAlignment="1">
      <alignment horizontal="left" vertical="center" wrapText="1"/>
    </xf>
    <xf numFmtId="172" fontId="51" fillId="4" borderId="10" xfId="0" applyNumberFormat="1" applyFont="1" applyFill="1" applyBorder="1" applyAlignment="1">
      <alignment horizontal="left" vertical="center" wrapText="1"/>
    </xf>
    <xf numFmtId="0" fontId="51" fillId="0" borderId="96" xfId="0" applyFont="1" applyFill="1" applyBorder="1" applyAlignment="1">
      <alignment horizontal="left" vertical="center"/>
    </xf>
    <xf numFmtId="0" fontId="51" fillId="0" borderId="3" xfId="0" applyFont="1" applyFill="1" applyBorder="1" applyAlignment="1">
      <alignment horizontal="left" vertical="center" wrapText="1"/>
    </xf>
    <xf numFmtId="172" fontId="51" fillId="0" borderId="80" xfId="0" applyNumberFormat="1" applyFont="1" applyFill="1" applyBorder="1" applyAlignment="1">
      <alignment horizontal="left" vertical="center" wrapText="1"/>
    </xf>
    <xf numFmtId="49" fontId="50" fillId="4" borderId="52" xfId="0" applyNumberFormat="1" applyFont="1" applyFill="1" applyBorder="1" applyAlignment="1">
      <alignment horizontal="left" vertical="center" wrapText="1"/>
    </xf>
    <xf numFmtId="10" fontId="50" fillId="34" borderId="0" xfId="0" applyNumberFormat="1" applyFont="1" applyFill="1" applyBorder="1" applyAlignment="1">
      <alignment horizontal="center" vertical="center" wrapText="1"/>
    </xf>
    <xf numFmtId="10" fontId="50" fillId="4" borderId="0" xfId="0" applyNumberFormat="1" applyFont="1" applyFill="1" applyBorder="1" applyAlignment="1">
      <alignment horizontal="center" vertical="center" wrapText="1"/>
    </xf>
    <xf numFmtId="0" fontId="50" fillId="4" borderId="8" xfId="0" applyFont="1" applyFill="1" applyBorder="1" applyAlignment="1">
      <alignment horizontal="left" vertical="center" wrapText="1"/>
    </xf>
    <xf numFmtId="4" fontId="36" fillId="34" borderId="7" xfId="1" applyNumberFormat="1" applyFont="1" applyFill="1" applyBorder="1" applyAlignment="1">
      <alignment horizontal="right"/>
    </xf>
    <xf numFmtId="4" fontId="36" fillId="34" borderId="11" xfId="1" applyNumberFormat="1" applyFont="1" applyFill="1" applyBorder="1" applyAlignment="1">
      <alignment horizontal="right"/>
    </xf>
    <xf numFmtId="4" fontId="36" fillId="34" borderId="38" xfId="1" applyNumberFormat="1" applyFont="1" applyFill="1" applyBorder="1" applyAlignment="1">
      <alignment horizontal="right"/>
    </xf>
    <xf numFmtId="4" fontId="36" fillId="34" borderId="83" xfId="1" applyNumberFormat="1" applyFont="1" applyFill="1" applyBorder="1" applyAlignment="1">
      <alignment horizontal="right"/>
    </xf>
    <xf numFmtId="173" fontId="36" fillId="34" borderId="38" xfId="1" applyNumberFormat="1" applyFont="1" applyFill="1" applyBorder="1" applyAlignment="1">
      <alignment horizontal="right"/>
    </xf>
    <xf numFmtId="173" fontId="36" fillId="34" borderId="7" xfId="1" applyNumberFormat="1" applyFont="1" applyFill="1" applyBorder="1" applyAlignment="1">
      <alignment horizontal="right"/>
    </xf>
    <xf numFmtId="173" fontId="36" fillId="34" borderId="35" xfId="1" applyNumberFormat="1" applyFont="1" applyFill="1" applyBorder="1" applyAlignment="1">
      <alignment horizontal="right"/>
    </xf>
    <xf numFmtId="173" fontId="36" fillId="34" borderId="11" xfId="1" applyNumberFormat="1" applyFont="1" applyFill="1" applyBorder="1" applyAlignment="1">
      <alignment horizontal="right"/>
    </xf>
    <xf numFmtId="173" fontId="36" fillId="34" borderId="7" xfId="0" applyNumberFormat="1" applyFont="1" applyFill="1" applyBorder="1" applyAlignment="1">
      <alignment horizontal="right"/>
    </xf>
    <xf numFmtId="173" fontId="36" fillId="34" borderId="55" xfId="0" applyNumberFormat="1" applyFont="1" applyFill="1" applyBorder="1" applyAlignment="1">
      <alignment horizontal="right"/>
    </xf>
    <xf numFmtId="173" fontId="36" fillId="34" borderId="35" xfId="0" applyNumberFormat="1" applyFont="1" applyFill="1" applyBorder="1" applyAlignment="1">
      <alignment horizontal="right"/>
    </xf>
    <xf numFmtId="173" fontId="36" fillId="34" borderId="11" xfId="0" applyNumberFormat="1" applyFont="1" applyFill="1" applyBorder="1" applyAlignment="1">
      <alignment horizontal="right"/>
    </xf>
    <xf numFmtId="4" fontId="36" fillId="34" borderId="7" xfId="22" applyNumberFormat="1" applyFont="1" applyFill="1" applyBorder="1" applyAlignment="1">
      <alignment horizontal="right"/>
    </xf>
    <xf numFmtId="4" fontId="36" fillId="34" borderId="7" xfId="34" applyNumberFormat="1" applyFont="1" applyFill="1" applyBorder="1" applyAlignment="1">
      <alignment horizontal="right"/>
    </xf>
    <xf numFmtId="44" fontId="36" fillId="34" borderId="7" xfId="1" applyNumberFormat="1" applyFont="1" applyFill="1" applyBorder="1" applyAlignment="1">
      <alignment horizontal="right"/>
    </xf>
    <xf numFmtId="4" fontId="36" fillId="34" borderId="47" xfId="1" applyNumberFormat="1" applyFont="1" applyFill="1" applyBorder="1" applyAlignment="1">
      <alignment horizontal="right"/>
    </xf>
    <xf numFmtId="0" fontId="50" fillId="0" borderId="0" xfId="0" applyFont="1" applyAlignment="1">
      <alignment horizontal="left" vertical="center"/>
    </xf>
    <xf numFmtId="172" fontId="0" fillId="33" borderId="63" xfId="1" applyNumberFormat="1" applyFont="1" applyFill="1" applyBorder="1" applyAlignment="1">
      <alignment horizontal="center" vertical="center"/>
    </xf>
    <xf numFmtId="0" fontId="101" fillId="4" borderId="0" xfId="0" applyFont="1" applyFill="1" applyBorder="1" applyAlignment="1">
      <alignment horizontal="center" vertical="center"/>
    </xf>
    <xf numFmtId="0" fontId="76" fillId="0" borderId="0" xfId="0" applyFont="1" applyBorder="1" applyAlignment="1">
      <alignment horizontal="left" vertical="center"/>
    </xf>
    <xf numFmtId="0" fontId="51" fillId="0" borderId="97" xfId="0" applyFont="1" applyBorder="1" applyAlignment="1">
      <alignment horizontal="left" vertical="center" wrapText="1"/>
    </xf>
    <xf numFmtId="0" fontId="51" fillId="0" borderId="39" xfId="0" applyFont="1" applyBorder="1" applyAlignment="1">
      <alignment horizontal="left" vertical="center" wrapText="1"/>
    </xf>
    <xf numFmtId="0" fontId="51" fillId="0" borderId="52" xfId="0" applyFont="1" applyFill="1" applyBorder="1" applyAlignment="1">
      <alignment horizontal="left" vertical="center" wrapText="1"/>
    </xf>
    <xf numFmtId="0" fontId="51" fillId="0" borderId="0" xfId="0" applyFont="1" applyFill="1" applyBorder="1" applyAlignment="1">
      <alignment horizontal="left" vertical="center" wrapText="1"/>
    </xf>
    <xf numFmtId="0" fontId="39" fillId="0" borderId="0" xfId="6" quotePrefix="1" applyFont="1" applyBorder="1" applyAlignment="1">
      <alignment horizontal="left" vertical="top" wrapText="1"/>
    </xf>
    <xf numFmtId="0" fontId="39" fillId="0" borderId="0" xfId="6" applyFont="1" applyBorder="1" applyAlignment="1">
      <alignment horizontal="left" vertical="top" wrapText="1"/>
    </xf>
    <xf numFmtId="0" fontId="38" fillId="0" borderId="70" xfId="0" applyFont="1" applyBorder="1" applyAlignment="1">
      <alignment horizontal="left" vertical="top" wrapText="1"/>
    </xf>
    <xf numFmtId="0" fontId="38" fillId="0" borderId="71" xfId="0" applyFont="1" applyBorder="1" applyAlignment="1">
      <alignment horizontal="left" vertical="top" wrapText="1"/>
    </xf>
    <xf numFmtId="0" fontId="38" fillId="0" borderId="72" xfId="0" applyFont="1" applyBorder="1" applyAlignment="1">
      <alignment horizontal="left" vertical="top" wrapText="1"/>
    </xf>
    <xf numFmtId="0" fontId="39" fillId="0" borderId="0" xfId="9" quotePrefix="1" applyFont="1" applyBorder="1" applyAlignment="1">
      <alignment horizontal="left" vertical="top" wrapText="1"/>
    </xf>
    <xf numFmtId="0" fontId="39" fillId="0" borderId="0" xfId="9" applyFont="1" applyBorder="1" applyAlignment="1">
      <alignment horizontal="left" vertical="top" wrapText="1"/>
    </xf>
    <xf numFmtId="0" fontId="75" fillId="0" borderId="0" xfId="9" applyFont="1" applyBorder="1" applyAlignment="1">
      <alignment horizontal="left" vertical="top" wrapText="1"/>
    </xf>
    <xf numFmtId="0" fontId="80" fillId="0" borderId="0" xfId="9" applyFont="1" applyBorder="1" applyAlignment="1">
      <alignment horizontal="left" vertical="top" wrapText="1"/>
    </xf>
    <xf numFmtId="0" fontId="38" fillId="0" borderId="0" xfId="0" quotePrefix="1" applyFont="1" applyFill="1" applyBorder="1" applyAlignment="1">
      <alignment horizontal="left" vertical="top" wrapText="1"/>
    </xf>
    <xf numFmtId="0" fontId="38" fillId="0" borderId="0" xfId="0" applyFont="1" applyFill="1" applyBorder="1" applyAlignment="1">
      <alignment horizontal="left" vertical="top" wrapText="1"/>
    </xf>
    <xf numFmtId="0" fontId="79" fillId="0" borderId="0" xfId="0" quotePrefix="1" applyFont="1" applyFill="1" applyBorder="1" applyAlignment="1">
      <alignment horizontal="left" vertical="top" wrapText="1"/>
    </xf>
    <xf numFmtId="0" fontId="79" fillId="0" borderId="0" xfId="0" applyFont="1" applyFill="1" applyBorder="1" applyAlignment="1">
      <alignment horizontal="left" vertical="top" wrapText="1"/>
    </xf>
    <xf numFmtId="49" fontId="39" fillId="0" borderId="0" xfId="0" quotePrefix="1" applyNumberFormat="1" applyFont="1" applyAlignment="1">
      <alignment horizontal="left" vertical="top" wrapText="1"/>
    </xf>
    <xf numFmtId="0" fontId="38" fillId="0" borderId="70" xfId="0" applyFont="1" applyBorder="1" applyAlignment="1">
      <alignment horizontal="left" vertical="center" wrapText="1"/>
    </xf>
    <xf numFmtId="0" fontId="38" fillId="0" borderId="71" xfId="0" applyFont="1" applyBorder="1" applyAlignment="1">
      <alignment horizontal="left" vertical="center" wrapText="1"/>
    </xf>
    <xf numFmtId="0" fontId="38" fillId="0" borderId="72" xfId="0" applyFont="1" applyBorder="1" applyAlignment="1">
      <alignment horizontal="left" vertical="center" wrapText="1"/>
    </xf>
    <xf numFmtId="0" fontId="45" fillId="0" borderId="4" xfId="0" applyFont="1" applyFill="1" applyBorder="1" applyAlignment="1">
      <alignment horizontal="left" vertical="top"/>
    </xf>
    <xf numFmtId="0" fontId="45" fillId="0" borderId="5" xfId="0" applyFont="1" applyFill="1" applyBorder="1" applyAlignment="1">
      <alignment horizontal="left" vertical="top"/>
    </xf>
    <xf numFmtId="0" fontId="45" fillId="0" borderId="73" xfId="0" applyFont="1" applyFill="1" applyBorder="1" applyAlignment="1">
      <alignment horizontal="left" vertical="top"/>
    </xf>
    <xf numFmtId="0" fontId="38" fillId="0" borderId="4" xfId="0" applyFont="1" applyFill="1" applyBorder="1" applyAlignment="1">
      <alignment horizontal="left" vertical="top" wrapText="1"/>
    </xf>
    <xf numFmtId="0" fontId="38" fillId="0" borderId="5" xfId="0" applyFont="1" applyFill="1" applyBorder="1" applyAlignment="1">
      <alignment horizontal="left" vertical="top" wrapText="1"/>
    </xf>
    <xf numFmtId="0" fontId="38" fillId="0" borderId="73" xfId="0" applyFont="1" applyFill="1" applyBorder="1" applyAlignment="1">
      <alignment horizontal="left" vertical="top" wrapText="1"/>
    </xf>
    <xf numFmtId="0" fontId="38" fillId="0" borderId="70" xfId="0" applyFont="1" applyFill="1" applyBorder="1" applyAlignment="1">
      <alignment horizontal="left" vertical="top" wrapText="1"/>
    </xf>
    <xf numFmtId="0" fontId="38" fillId="0" borderId="71" xfId="0" applyFont="1" applyFill="1" applyBorder="1" applyAlignment="1">
      <alignment horizontal="left" vertical="top" wrapText="1"/>
    </xf>
    <xf numFmtId="0" fontId="38" fillId="0" borderId="72" xfId="0" applyFont="1" applyFill="1" applyBorder="1" applyAlignment="1">
      <alignment horizontal="left" vertical="top" wrapText="1"/>
    </xf>
    <xf numFmtId="0" fontId="38" fillId="0" borderId="4" xfId="0" applyFont="1" applyBorder="1" applyAlignment="1">
      <alignment horizontal="left" vertical="top" wrapText="1"/>
    </xf>
    <xf numFmtId="0" fontId="38" fillId="0" borderId="5" xfId="0" applyFont="1" applyBorder="1" applyAlignment="1">
      <alignment horizontal="left" vertical="top" wrapText="1"/>
    </xf>
    <xf numFmtId="0" fontId="38" fillId="0" borderId="73" xfId="0" applyFont="1" applyBorder="1" applyAlignment="1">
      <alignment horizontal="left" vertical="top" wrapText="1"/>
    </xf>
    <xf numFmtId="0" fontId="50" fillId="4" borderId="7" xfId="0" applyFont="1" applyFill="1" applyBorder="1" applyAlignment="1">
      <alignment horizontal="left" vertical="top" wrapText="1"/>
    </xf>
    <xf numFmtId="0" fontId="50" fillId="4" borderId="26" xfId="0" applyFont="1" applyFill="1" applyBorder="1" applyAlignment="1">
      <alignment horizontal="left" vertical="top" wrapText="1"/>
    </xf>
    <xf numFmtId="0" fontId="38" fillId="0" borderId="70" xfId="0" applyFont="1" applyFill="1" applyBorder="1" applyAlignment="1">
      <alignment horizontal="left" vertical="center" wrapText="1"/>
    </xf>
    <xf numFmtId="0" fontId="38" fillId="0" borderId="71" xfId="0" applyFont="1" applyFill="1" applyBorder="1" applyAlignment="1">
      <alignment horizontal="left" vertical="center" wrapText="1"/>
    </xf>
    <xf numFmtId="0" fontId="38" fillId="0" borderId="72" xfId="0" applyFont="1" applyFill="1" applyBorder="1" applyAlignment="1">
      <alignment horizontal="left" vertical="center" wrapText="1"/>
    </xf>
    <xf numFmtId="0" fontId="38" fillId="0" borderId="4" xfId="0" applyFont="1" applyFill="1" applyBorder="1" applyAlignment="1">
      <alignment vertical="top" wrapText="1"/>
    </xf>
    <xf numFmtId="0" fontId="38" fillId="0" borderId="5" xfId="0" applyFont="1" applyFill="1" applyBorder="1" applyAlignment="1">
      <alignment vertical="top" wrapText="1"/>
    </xf>
    <xf numFmtId="0" fontId="38" fillId="0" borderId="73" xfId="0" applyFont="1" applyFill="1" applyBorder="1" applyAlignment="1">
      <alignment vertical="top" wrapText="1"/>
    </xf>
    <xf numFmtId="0" fontId="50" fillId="4" borderId="22" xfId="0" applyFont="1" applyFill="1" applyBorder="1" applyAlignment="1">
      <alignment horizontal="left" vertical="top" wrapText="1"/>
    </xf>
    <xf numFmtId="0" fontId="50" fillId="4" borderId="23" xfId="0" applyFont="1" applyFill="1" applyBorder="1" applyAlignment="1">
      <alignment horizontal="left" vertical="top" wrapText="1"/>
    </xf>
    <xf numFmtId="0" fontId="38" fillId="0" borderId="70" xfId="0" applyFont="1" applyBorder="1" applyAlignment="1">
      <alignment vertical="top" wrapText="1"/>
    </xf>
    <xf numFmtId="0" fontId="38" fillId="0" borderId="71" xfId="0" applyFont="1" applyBorder="1" applyAlignment="1">
      <alignment vertical="top" wrapText="1"/>
    </xf>
    <xf numFmtId="0" fontId="38" fillId="0" borderId="72" xfId="0" applyFont="1" applyBorder="1" applyAlignment="1">
      <alignment vertical="top" wrapText="1"/>
    </xf>
    <xf numFmtId="0" fontId="38" fillId="0" borderId="4" xfId="0" applyFont="1" applyBorder="1" applyAlignment="1">
      <alignment vertical="top" wrapText="1"/>
    </xf>
    <xf numFmtId="0" fontId="38" fillId="0" borderId="5" xfId="0" applyFont="1" applyBorder="1" applyAlignment="1">
      <alignment vertical="top" wrapText="1"/>
    </xf>
    <xf numFmtId="0" fontId="38" fillId="0" borderId="73" xfId="0" applyFont="1" applyBorder="1" applyAlignment="1">
      <alignment vertical="top" wrapText="1"/>
    </xf>
    <xf numFmtId="0" fontId="45" fillId="0" borderId="68" xfId="0" applyFont="1" applyFill="1" applyBorder="1" applyAlignment="1">
      <alignment horizontal="left" vertical="top"/>
    </xf>
    <xf numFmtId="0" fontId="45" fillId="0" borderId="39" xfId="0" applyFont="1" applyFill="1" applyBorder="1" applyAlignment="1">
      <alignment horizontal="left" vertical="top"/>
    </xf>
    <xf numFmtId="0" fontId="45" fillId="0" borderId="75" xfId="0" applyFont="1" applyFill="1" applyBorder="1" applyAlignment="1">
      <alignment horizontal="left" vertical="top"/>
    </xf>
    <xf numFmtId="0" fontId="52" fillId="0" borderId="0" xfId="0" applyFont="1" applyFill="1" applyAlignment="1">
      <alignment horizontal="left" vertical="top" wrapText="1"/>
    </xf>
    <xf numFmtId="0" fontId="4" fillId="0" borderId="0" xfId="0" applyFont="1" applyAlignment="1">
      <alignment horizontal="left" wrapText="1"/>
    </xf>
    <xf numFmtId="0" fontId="83" fillId="0" borderId="2" xfId="0" applyFont="1" applyBorder="1" applyAlignment="1">
      <alignment horizontal="left" vertical="top" wrapText="1"/>
    </xf>
    <xf numFmtId="0" fontId="4" fillId="0" borderId="2" xfId="0" applyFont="1" applyBorder="1" applyAlignment="1">
      <alignment vertical="top" wrapText="1"/>
    </xf>
    <xf numFmtId="0" fontId="84" fillId="0" borderId="0" xfId="0" applyFont="1" applyAlignment="1">
      <alignment horizontal="justify" vertical="top" wrapText="1"/>
    </xf>
    <xf numFmtId="0" fontId="84" fillId="0" borderId="0" xfId="0" applyFont="1" applyAlignment="1">
      <alignment horizontal="justify" vertical="top"/>
    </xf>
    <xf numFmtId="0" fontId="4" fillId="0" borderId="0" xfId="0" applyFont="1" applyAlignment="1">
      <alignment horizontal="left" vertical="top" wrapText="1"/>
    </xf>
    <xf numFmtId="0" fontId="4" fillId="0" borderId="0" xfId="0" applyFont="1" applyAlignment="1">
      <alignment horizontal="left" vertical="top"/>
    </xf>
    <xf numFmtId="0" fontId="84" fillId="0" borderId="0" xfId="0" applyFont="1" applyAlignment="1">
      <alignment horizontal="left" vertical="top" wrapText="1"/>
    </xf>
    <xf numFmtId="2" fontId="84" fillId="0" borderId="0" xfId="0" applyNumberFormat="1" applyFont="1" applyAlignment="1">
      <alignment horizontal="justify" vertical="top" wrapText="1"/>
    </xf>
    <xf numFmtId="0" fontId="4" fillId="0" borderId="0" xfId="0" applyFont="1" applyAlignment="1">
      <alignment wrapText="1"/>
    </xf>
    <xf numFmtId="0" fontId="4" fillId="0" borderId="0" xfId="0" applyFont="1"/>
    <xf numFmtId="0" fontId="4" fillId="0" borderId="0" xfId="0" applyFont="1" applyAlignment="1">
      <alignment vertical="top" wrapText="1"/>
    </xf>
    <xf numFmtId="0" fontId="83" fillId="0" borderId="0" xfId="0" applyFont="1" applyAlignment="1">
      <alignment wrapText="1"/>
    </xf>
    <xf numFmtId="4" fontId="4" fillId="0" borderId="1" xfId="0" applyNumberFormat="1" applyFont="1" applyBorder="1" applyAlignment="1">
      <alignment horizontal="center" vertical="top" wrapText="1"/>
    </xf>
    <xf numFmtId="4" fontId="4" fillId="0" borderId="6" xfId="0" applyNumberFormat="1" applyFont="1" applyBorder="1" applyAlignment="1">
      <alignment horizontal="center" vertical="top" wrapText="1"/>
    </xf>
    <xf numFmtId="49" fontId="4" fillId="0" borderId="0" xfId="0" applyNumberFormat="1" applyFont="1" applyAlignment="1">
      <alignment horizontal="left" vertical="top"/>
    </xf>
    <xf numFmtId="0" fontId="4" fillId="0" borderId="0" xfId="0" applyFont="1" applyAlignment="1">
      <alignment horizontal="center"/>
    </xf>
    <xf numFmtId="4" fontId="4" fillId="0" borderId="0" xfId="0" applyNumberFormat="1" applyFont="1" applyAlignment="1">
      <alignment horizontal="right"/>
    </xf>
    <xf numFmtId="0" fontId="38" fillId="0" borderId="32" xfId="0" applyFont="1" applyFill="1" applyBorder="1" applyAlignment="1">
      <alignment horizontal="left" vertical="top" wrapText="1"/>
    </xf>
    <xf numFmtId="0" fontId="38" fillId="0" borderId="2" xfId="0" applyFont="1" applyFill="1" applyBorder="1" applyAlignment="1">
      <alignment horizontal="left" vertical="top" wrapText="1"/>
    </xf>
    <xf numFmtId="0" fontId="38" fillId="0" borderId="6" xfId="0" applyFont="1" applyFill="1" applyBorder="1" applyAlignment="1">
      <alignment horizontal="left" vertical="top" wrapText="1"/>
    </xf>
    <xf numFmtId="4" fontId="40" fillId="34" borderId="7" xfId="0" applyNumberFormat="1" applyFont="1" applyFill="1" applyBorder="1"/>
    <xf numFmtId="4" fontId="40" fillId="34" borderId="83" xfId="0" applyNumberFormat="1" applyFont="1" applyFill="1" applyBorder="1"/>
    <xf numFmtId="4" fontId="40" fillId="34" borderId="38" xfId="0" applyNumberFormat="1" applyFont="1" applyFill="1" applyBorder="1"/>
    <xf numFmtId="4" fontId="40" fillId="34" borderId="35" xfId="0" applyNumberFormat="1" applyFont="1" applyFill="1" applyBorder="1"/>
    <xf numFmtId="4" fontId="40" fillId="34" borderId="11" xfId="0" applyNumberFormat="1" applyFont="1" applyFill="1" applyBorder="1"/>
    <xf numFmtId="4" fontId="40" fillId="34" borderId="55" xfId="0" applyNumberFormat="1" applyFont="1" applyFill="1" applyBorder="1"/>
    <xf numFmtId="4" fontId="36" fillId="34" borderId="35" xfId="1" applyNumberFormat="1" applyFont="1" applyFill="1" applyBorder="1" applyAlignment="1">
      <alignment horizontal="right"/>
    </xf>
    <xf numFmtId="173" fontId="36" fillId="34" borderId="55" xfId="1" applyNumberFormat="1" applyFont="1" applyFill="1" applyBorder="1" applyAlignment="1">
      <alignment horizontal="right"/>
    </xf>
    <xf numFmtId="173" fontId="36" fillId="34" borderId="33" xfId="1" applyNumberFormat="1" applyFont="1" applyFill="1" applyBorder="1" applyAlignment="1">
      <alignment horizontal="right"/>
    </xf>
    <xf numFmtId="4" fontId="36" fillId="34" borderId="33" xfId="1" applyNumberFormat="1" applyFont="1" applyFill="1" applyBorder="1" applyAlignment="1">
      <alignment horizontal="right"/>
    </xf>
    <xf numFmtId="4" fontId="36" fillId="34" borderId="7" xfId="0" applyNumberFormat="1" applyFont="1" applyFill="1" applyBorder="1" applyAlignment="1">
      <alignment horizontal="right"/>
    </xf>
    <xf numFmtId="4" fontId="36" fillId="34" borderId="55" xfId="0" applyNumberFormat="1" applyFont="1" applyFill="1" applyBorder="1" applyAlignment="1">
      <alignment horizontal="right"/>
    </xf>
    <xf numFmtId="4" fontId="36" fillId="34" borderId="11" xfId="0" applyNumberFormat="1" applyFont="1" applyFill="1" applyBorder="1" applyAlignment="1">
      <alignment horizontal="right"/>
    </xf>
    <xf numFmtId="4" fontId="36" fillId="34" borderId="91" xfId="0" applyNumberFormat="1" applyFont="1" applyFill="1" applyBorder="1" applyAlignment="1">
      <alignment horizontal="right"/>
    </xf>
    <xf numFmtId="173" fontId="36" fillId="34" borderId="91" xfId="1" applyNumberFormat="1" applyFont="1" applyFill="1" applyBorder="1" applyAlignment="1">
      <alignment horizontal="right"/>
    </xf>
    <xf numFmtId="173" fontId="36" fillId="34" borderId="41" xfId="0" applyNumberFormat="1" applyFont="1" applyFill="1" applyBorder="1" applyAlignment="1">
      <alignment horizontal="right"/>
    </xf>
    <xf numFmtId="4" fontId="36" fillId="34" borderId="35" xfId="0" applyNumberFormat="1" applyFont="1" applyFill="1" applyBorder="1" applyAlignment="1" applyProtection="1">
      <alignment horizontal="right"/>
    </xf>
    <xf numFmtId="4" fontId="36" fillId="34" borderId="41" xfId="0" applyNumberFormat="1" applyFont="1" applyFill="1" applyBorder="1" applyAlignment="1" applyProtection="1">
      <alignment horizontal="right"/>
    </xf>
    <xf numFmtId="173" fontId="36" fillId="34" borderId="11" xfId="0" applyNumberFormat="1" applyFont="1" applyFill="1" applyBorder="1" applyAlignment="1" applyProtection="1">
      <alignment horizontal="right"/>
    </xf>
    <xf numFmtId="4" fontId="40" fillId="34" borderId="60" xfId="0" applyNumberFormat="1" applyFont="1" applyFill="1" applyBorder="1" applyAlignment="1" applyProtection="1"/>
    <xf numFmtId="4" fontId="40" fillId="34" borderId="7" xfId="0" applyNumberFormat="1" applyFont="1" applyFill="1" applyBorder="1" applyAlignment="1" applyProtection="1"/>
    <xf numFmtId="4" fontId="40" fillId="34" borderId="35" xfId="0" applyNumberFormat="1" applyFont="1" applyFill="1" applyBorder="1" applyAlignment="1" applyProtection="1"/>
    <xf numFmtId="4" fontId="36" fillId="34" borderId="7" xfId="236" applyNumberFormat="1" applyFont="1" applyFill="1" applyBorder="1"/>
    <xf numFmtId="4" fontId="36" fillId="34" borderId="11" xfId="236" applyNumberFormat="1" applyFont="1" applyFill="1" applyBorder="1" applyAlignment="1"/>
    <xf numFmtId="4" fontId="36" fillId="34" borderId="7" xfId="236" applyNumberFormat="1" applyFont="1" applyFill="1" applyBorder="1" applyAlignment="1"/>
    <xf numFmtId="4" fontId="36" fillId="34" borderId="60" xfId="236" applyNumberFormat="1" applyFont="1" applyFill="1" applyBorder="1" applyAlignment="1"/>
    <xf numFmtId="4" fontId="36" fillId="34" borderId="35" xfId="236" applyNumberFormat="1" applyFont="1" applyFill="1" applyBorder="1" applyAlignment="1"/>
    <xf numFmtId="4" fontId="36" fillId="34" borderId="55" xfId="236" applyNumberFormat="1" applyFont="1" applyFill="1" applyBorder="1"/>
    <xf numFmtId="4" fontId="36" fillId="34" borderId="41" xfId="236" applyNumberFormat="1" applyFont="1" applyFill="1" applyBorder="1"/>
    <xf numFmtId="4" fontId="36" fillId="34" borderId="35" xfId="236" applyNumberFormat="1" applyFont="1" applyFill="1" applyBorder="1"/>
    <xf numFmtId="4" fontId="36" fillId="34" borderId="38" xfId="236" applyNumberFormat="1" applyFont="1" applyFill="1" applyBorder="1" applyAlignment="1"/>
    <xf numFmtId="4" fontId="36" fillId="34" borderId="88" xfId="236" applyNumberFormat="1" applyFont="1" applyFill="1" applyBorder="1"/>
    <xf numFmtId="173" fontId="36" fillId="34" borderId="41" xfId="1" applyNumberFormat="1" applyFont="1" applyFill="1" applyBorder="1" applyAlignment="1">
      <alignment horizontal="right"/>
    </xf>
    <xf numFmtId="4" fontId="36" fillId="34" borderId="11" xfId="236" applyNumberFormat="1" applyFont="1" applyFill="1" applyBorder="1"/>
    <xf numFmtId="4" fontId="40" fillId="34" borderId="41" xfId="0" applyNumberFormat="1" applyFont="1" applyFill="1" applyBorder="1" applyAlignment="1" applyProtection="1"/>
    <xf numFmtId="4" fontId="36" fillId="34" borderId="91" xfId="236" applyNumberFormat="1" applyFont="1" applyFill="1" applyBorder="1"/>
    <xf numFmtId="4" fontId="36" fillId="34" borderId="91" xfId="1" applyNumberFormat="1" applyFont="1" applyFill="1" applyBorder="1" applyAlignment="1">
      <alignment horizontal="right"/>
    </xf>
    <xf numFmtId="4" fontId="8" fillId="34" borderId="7" xfId="237" applyNumberFormat="1" applyFont="1" applyFill="1" applyBorder="1"/>
    <xf numFmtId="4" fontId="8" fillId="34" borderId="7" xfId="21" applyNumberFormat="1" applyFont="1" applyFill="1" applyBorder="1"/>
    <xf numFmtId="4" fontId="27" fillId="34" borderId="7" xfId="21" applyNumberFormat="1" applyFont="1" applyFill="1" applyBorder="1"/>
    <xf numFmtId="4" fontId="27" fillId="34" borderId="7" xfId="237" applyNumberFormat="1" applyFont="1" applyFill="1" applyBorder="1"/>
    <xf numFmtId="4" fontId="27" fillId="34" borderId="7" xfId="237" applyNumberFormat="1" applyFont="1" applyFill="1" applyBorder="1" applyAlignment="1">
      <alignment vertical="center"/>
    </xf>
    <xf numFmtId="4" fontId="8" fillId="34" borderId="7" xfId="21" applyNumberFormat="1" applyFont="1" applyFill="1" applyBorder="1" applyAlignment="1">
      <alignment vertical="center"/>
    </xf>
    <xf numFmtId="4" fontId="8" fillId="34" borderId="7" xfId="239" applyNumberFormat="1" applyFont="1" applyFill="1" applyBorder="1"/>
    <xf numFmtId="4" fontId="27" fillId="34" borderId="11" xfId="239" applyNumberFormat="1" applyFont="1" applyFill="1" applyBorder="1"/>
    <xf numFmtId="4" fontId="27" fillId="34" borderId="7" xfId="239" applyNumberFormat="1" applyFont="1" applyFill="1" applyBorder="1"/>
    <xf numFmtId="4" fontId="27" fillId="34" borderId="7" xfId="239" applyNumberFormat="1" applyFont="1" applyFill="1" applyBorder="1" applyAlignment="1">
      <alignment vertical="center"/>
    </xf>
    <xf numFmtId="4" fontId="0" fillId="34" borderId="7" xfId="0" applyNumberFormat="1" applyFill="1" applyBorder="1"/>
    <xf numFmtId="4" fontId="4" fillId="34" borderId="0" xfId="0" applyNumberFormat="1" applyFont="1" applyFill="1" applyAlignment="1">
      <alignment horizontal="center"/>
    </xf>
    <xf numFmtId="4" fontId="4" fillId="0" borderId="0" xfId="0" applyNumberFormat="1" applyFont="1" applyFill="1" applyAlignment="1">
      <alignment horizontal="center"/>
    </xf>
    <xf numFmtId="4" fontId="4" fillId="34" borderId="0" xfId="0" applyNumberFormat="1" applyFont="1" applyFill="1" applyAlignment="1">
      <alignment horizontal="center" vertical="top" wrapText="1"/>
    </xf>
    <xf numFmtId="4" fontId="4" fillId="34" borderId="0" xfId="0" applyNumberFormat="1" applyFont="1" applyFill="1" applyAlignment="1">
      <alignment horizontal="center"/>
    </xf>
    <xf numFmtId="173" fontId="83" fillId="34" borderId="0" xfId="240" applyNumberFormat="1" applyFont="1" applyFill="1" applyAlignment="1">
      <alignment wrapText="1"/>
    </xf>
    <xf numFmtId="4" fontId="83" fillId="34" borderId="0" xfId="0" applyNumberFormat="1" applyFont="1" applyFill="1" applyAlignment="1">
      <alignment horizontal="right"/>
    </xf>
    <xf numFmtId="4" fontId="83" fillId="0" borderId="0" xfId="0" applyNumberFormat="1" applyFont="1" applyFill="1" applyAlignment="1">
      <alignment horizontal="right"/>
    </xf>
    <xf numFmtId="4" fontId="90" fillId="34" borderId="0" xfId="0" applyNumberFormat="1" applyFont="1" applyFill="1" applyAlignment="1">
      <alignment horizontal="right"/>
    </xf>
    <xf numFmtId="4" fontId="4" fillId="34" borderId="0" xfId="0" applyNumberFormat="1" applyFont="1" applyFill="1" applyAlignment="1">
      <alignment wrapText="1"/>
    </xf>
    <xf numFmtId="7" fontId="94" fillId="34" borderId="0" xfId="9" applyNumberFormat="1" applyFont="1" applyFill="1" applyAlignment="1">
      <alignment wrapText="1"/>
    </xf>
    <xf numFmtId="7" fontId="102" fillId="0" borderId="0" xfId="9" applyNumberFormat="1" applyFont="1" applyAlignment="1">
      <alignment horizontal="center" vertical="center" wrapText="1"/>
    </xf>
    <xf numFmtId="173" fontId="103" fillId="34" borderId="0" xfId="14" applyNumberFormat="1" applyFont="1" applyFill="1" applyAlignment="1">
      <alignment wrapText="1"/>
    </xf>
    <xf numFmtId="173" fontId="103" fillId="0" borderId="0" xfId="9" applyNumberFormat="1" applyFont="1" applyAlignment="1">
      <alignment wrapText="1"/>
    </xf>
    <xf numFmtId="173" fontId="102" fillId="0" borderId="0" xfId="240" applyNumberFormat="1" applyFont="1" applyAlignment="1">
      <alignment wrapText="1"/>
    </xf>
    <xf numFmtId="173" fontId="103" fillId="34" borderId="0" xfId="9" applyNumberFormat="1" applyFont="1" applyFill="1" applyAlignment="1">
      <alignment wrapText="1"/>
    </xf>
    <xf numFmtId="173" fontId="103" fillId="34" borderId="0" xfId="209" applyNumberFormat="1" applyFont="1" applyFill="1" applyAlignment="1">
      <alignment wrapText="1"/>
    </xf>
    <xf numFmtId="173" fontId="102" fillId="0" borderId="0" xfId="14" applyNumberFormat="1" applyFont="1" applyAlignment="1">
      <alignment wrapText="1"/>
    </xf>
    <xf numFmtId="7" fontId="102" fillId="0" borderId="0" xfId="9" applyNumberFormat="1" applyFont="1" applyAlignment="1">
      <alignment wrapText="1"/>
    </xf>
    <xf numFmtId="173" fontId="5" fillId="34" borderId="0" xfId="14" applyNumberFormat="1" applyFont="1" applyFill="1" applyAlignment="1">
      <alignment wrapText="1"/>
    </xf>
    <xf numFmtId="173" fontId="5" fillId="34" borderId="0" xfId="9" applyNumberFormat="1" applyFont="1" applyFill="1" applyAlignment="1">
      <alignment wrapText="1"/>
    </xf>
    <xf numFmtId="173" fontId="5" fillId="34" borderId="0" xfId="209" applyNumberFormat="1" applyFont="1" applyFill="1" applyAlignment="1">
      <alignment wrapText="1"/>
    </xf>
  </cellXfs>
  <cellStyles count="245">
    <cellStyle name="20 % – Poudarek1 2" xfId="35"/>
    <cellStyle name="20 % – Poudarek2 2" xfId="36"/>
    <cellStyle name="20 % – Poudarek3 2" xfId="37"/>
    <cellStyle name="20 % – Poudarek4 2" xfId="38"/>
    <cellStyle name="20 % – Poudarek5 2" xfId="39"/>
    <cellStyle name="20 % – Poudarek6 2" xfId="40"/>
    <cellStyle name="40 % – Poudarek1 2" xfId="41"/>
    <cellStyle name="40 % – Poudarek2 2" xfId="42"/>
    <cellStyle name="40 % – Poudarek3 2" xfId="43"/>
    <cellStyle name="40 % – Poudarek4 2" xfId="44"/>
    <cellStyle name="40 % – Poudarek5 2" xfId="45"/>
    <cellStyle name="40 % – Poudarek6 2" xfId="46"/>
    <cellStyle name="60 % – Poudarek1 2" xfId="47"/>
    <cellStyle name="60 % – Poudarek2 2" xfId="48"/>
    <cellStyle name="60 % – Poudarek3 2" xfId="49"/>
    <cellStyle name="60 % – Poudarek4 2" xfId="50"/>
    <cellStyle name="60 % – Poudarek5 2" xfId="51"/>
    <cellStyle name="60 % – Poudarek6 2" xfId="52"/>
    <cellStyle name="Comma 2" xfId="239"/>
    <cellStyle name="Dobro 2" xfId="53"/>
    <cellStyle name="Izhod 2" xfId="54"/>
    <cellStyle name="Naslov 1 2" xfId="56"/>
    <cellStyle name="Naslov 2 2" xfId="57"/>
    <cellStyle name="Naslov 3 2" xfId="58"/>
    <cellStyle name="Naslov 4 2" xfId="59"/>
    <cellStyle name="Naslov 5" xfId="55"/>
    <cellStyle name="Navadno" xfId="0" builtinId="0"/>
    <cellStyle name="Navadno 10" xfId="20"/>
    <cellStyle name="Navadno 10 2" xfId="24"/>
    <cellStyle name="Navadno 10 2 2" xfId="97"/>
    <cellStyle name="Navadno 10 2 3" xfId="192"/>
    <cellStyle name="Navadno 10 3" xfId="79"/>
    <cellStyle name="Navadno 10 3 2" xfId="90"/>
    <cellStyle name="Navadno 10 3 2 2" xfId="98"/>
    <cellStyle name="Navadno 10 3 2 3" xfId="99"/>
    <cellStyle name="Navadno 10 3 2 4" xfId="202"/>
    <cellStyle name="Navadno 10 3 3" xfId="100"/>
    <cellStyle name="Navadno 10 4" xfId="78"/>
    <cellStyle name="Navadno 10 5" xfId="101"/>
    <cellStyle name="Navadno 10 6" xfId="213"/>
    <cellStyle name="Navadno 10 7" xfId="218"/>
    <cellStyle name="Navadno 11" xfId="32"/>
    <cellStyle name="Navadno 11 2" xfId="33"/>
    <cellStyle name="Navadno 11 3" xfId="88"/>
    <cellStyle name="Navadno 11 4" xfId="87"/>
    <cellStyle name="Navadno 11 4 2" xfId="92"/>
    <cellStyle name="Navadno 11 4 3" xfId="102"/>
    <cellStyle name="Navadno 11 4 4" xfId="103"/>
    <cellStyle name="Navadno 12" xfId="34"/>
    <cellStyle name="Navadno 12 2" xfId="89"/>
    <cellStyle name="Navadno 12 2 2" xfId="104"/>
    <cellStyle name="Navadno 12 2 3" xfId="105"/>
    <cellStyle name="Navadno 13" xfId="94"/>
    <cellStyle name="Navadno 13 2" xfId="107"/>
    <cellStyle name="Navadno 13 3" xfId="108"/>
    <cellStyle name="Navadno 13 4" xfId="109"/>
    <cellStyle name="Navadno 13 5" xfId="110"/>
    <cellStyle name="Navadno 13 6" xfId="106"/>
    <cellStyle name="Navadno 14" xfId="93"/>
    <cellStyle name="Navadno 14 10" xfId="111"/>
    <cellStyle name="Navadno 14 11" xfId="217"/>
    <cellStyle name="Navadno 14 2" xfId="112"/>
    <cellStyle name="Navadno 14 2 2" xfId="113"/>
    <cellStyle name="Navadno 14 2 2 2" xfId="114"/>
    <cellStyle name="Navadno 14 2 2 2 2" xfId="229"/>
    <cellStyle name="Navadno 14 2 2 3" xfId="230"/>
    <cellStyle name="Navadno 14 2 3" xfId="115"/>
    <cellStyle name="Navadno 14 2 3 2" xfId="225"/>
    <cellStyle name="Navadno 14 2 4" xfId="116"/>
    <cellStyle name="Navadno 14 2 4 2" xfId="227"/>
    <cellStyle name="Navadno 14 2 5" xfId="231"/>
    <cellStyle name="Navadno 14 3" xfId="117"/>
    <cellStyle name="Navadno 14 3 2" xfId="118"/>
    <cellStyle name="Navadno 14 3 2 2" xfId="228"/>
    <cellStyle name="Navadno 14 3 3" xfId="223"/>
    <cellStyle name="Navadno 14 4" xfId="119"/>
    <cellStyle name="Navadno 14 4 2" xfId="224"/>
    <cellStyle name="Navadno 14 5" xfId="120"/>
    <cellStyle name="Navadno 14 5 2" xfId="222"/>
    <cellStyle name="Navadno 14 6" xfId="121"/>
    <cellStyle name="Navadno 14 6 2" xfId="226"/>
    <cellStyle name="Navadno 14 7" xfId="203"/>
    <cellStyle name="Navadno 14 7 2" xfId="232"/>
    <cellStyle name="Navadno 14 8" xfId="205"/>
    <cellStyle name="Navadno 14 8 2" xfId="233"/>
    <cellStyle name="Navadno 14 9" xfId="206"/>
    <cellStyle name="Navadno 14 9 2" xfId="234"/>
    <cellStyle name="Navadno 15" xfId="212"/>
    <cellStyle name="Navadno 15 2" xfId="219"/>
    <cellStyle name="Navadno 16" xfId="211"/>
    <cellStyle name="Navadno 16 2" xfId="210"/>
    <cellStyle name="Navadno 2" xfId="2"/>
    <cellStyle name="Navadno 2 10" xfId="214"/>
    <cellStyle name="Navadno 2 2" xfId="3"/>
    <cellStyle name="Navadno 2 2 2" xfId="122"/>
    <cellStyle name="Navadno 2 2 3" xfId="174"/>
    <cellStyle name="Navadno 2 3" xfId="4"/>
    <cellStyle name="Navadno 2 3 2" xfId="123"/>
    <cellStyle name="Navadno 2 3 3" xfId="175"/>
    <cellStyle name="Navadno 2 4" xfId="5"/>
    <cellStyle name="Navadno 2 4 2" xfId="124"/>
    <cellStyle name="Navadno 2 4 3" xfId="176"/>
    <cellStyle name="Navadno 2 5" xfId="6"/>
    <cellStyle name="Navadno 2 5 2" xfId="125"/>
    <cellStyle name="Navadno 2 5 3" xfId="177"/>
    <cellStyle name="Navadno 2 6" xfId="81"/>
    <cellStyle name="Navadno 2 6 2" xfId="126"/>
    <cellStyle name="Navadno 2 7" xfId="127"/>
    <cellStyle name="Navadno 2 8" xfId="128"/>
    <cellStyle name="Navadno 2 9" xfId="173"/>
    <cellStyle name="Navadno 3" xfId="7"/>
    <cellStyle name="Navadno 3 2" xfId="8"/>
    <cellStyle name="Navadno 3 2 2" xfId="129"/>
    <cellStyle name="Navadno 3 2 3" xfId="179"/>
    <cellStyle name="Navadno 3 3" xfId="25"/>
    <cellStyle name="Navadno 3 3 2" xfId="130"/>
    <cellStyle name="Navadno 3 3 3" xfId="193"/>
    <cellStyle name="Navadno 3 4" xfId="82"/>
    <cellStyle name="Navadno 3 5" xfId="131"/>
    <cellStyle name="Navadno 3 6" xfId="178"/>
    <cellStyle name="Navadno 3 7" xfId="209"/>
    <cellStyle name="Navadno 4" xfId="9"/>
    <cellStyle name="Navadno 4 2" xfId="10"/>
    <cellStyle name="Navadno 4 2 2" xfId="132"/>
    <cellStyle name="Navadno 4 2 3" xfId="181"/>
    <cellStyle name="Navadno 4 2 4" xfId="208"/>
    <cellStyle name="Navadno 4 3" xfId="26"/>
    <cellStyle name="Navadno 4 3 2" xfId="133"/>
    <cellStyle name="Navadno 4 3 3" xfId="194"/>
    <cellStyle name="Navadno 4 3 4" xfId="207"/>
    <cellStyle name="Navadno 4 4" xfId="134"/>
    <cellStyle name="Navadno 4 5" xfId="180"/>
    <cellStyle name="Navadno 5" xfId="11"/>
    <cellStyle name="Navadno 5 2" xfId="27"/>
    <cellStyle name="Navadno 5 2 2" xfId="135"/>
    <cellStyle name="Navadno 5 2 3" xfId="195"/>
    <cellStyle name="Navadno 5 3" xfId="83"/>
    <cellStyle name="Navadno 5 4" xfId="136"/>
    <cellStyle name="Navadno 5 5" xfId="182"/>
    <cellStyle name="Navadno 6" xfId="12"/>
    <cellStyle name="Navadno 6 2" xfId="13"/>
    <cellStyle name="Navadno 6 2 2" xfId="137"/>
    <cellStyle name="Navadno 6 2 3" xfId="184"/>
    <cellStyle name="Navadno 6 3" xfId="28"/>
    <cellStyle name="Navadno 6 3 2" xfId="138"/>
    <cellStyle name="Navadno 6 3 3" xfId="196"/>
    <cellStyle name="Navadno 6 4" xfId="84"/>
    <cellStyle name="Navadno 6 5" xfId="139"/>
    <cellStyle name="Navadno 6 6" xfId="183"/>
    <cellStyle name="Navadno 7" xfId="14"/>
    <cellStyle name="Navadno 7 2" xfId="140"/>
    <cellStyle name="Navadno 7 3" xfId="185"/>
    <cellStyle name="Navadno 8" xfId="15"/>
    <cellStyle name="Navadno 8 2" xfId="141"/>
    <cellStyle name="Navadno 8 3" xfId="186"/>
    <cellStyle name="Navadno 9" xfId="16"/>
    <cellStyle name="Navadno 9 2" xfId="142"/>
    <cellStyle name="Navadno 9 3" xfId="187"/>
    <cellStyle name="Navadno_Energetika" xfId="244"/>
    <cellStyle name="Navadno_model" xfId="238"/>
    <cellStyle name="Navadno_Popis_LENA_LEVEC_PGD" xfId="242"/>
    <cellStyle name="Navadno_POPISSIBKI_V2 2" xfId="243"/>
    <cellStyle name="Navadno_Prazen popis1 2" xfId="240"/>
    <cellStyle name="Navadno_TUS_Planet popis 2" xfId="241"/>
    <cellStyle name="Nevtralno 2" xfId="60"/>
    <cellStyle name="normal 2" xfId="235"/>
    <cellStyle name="Normal_1.3.2" xfId="236"/>
    <cellStyle name="Odstotek 2" xfId="143"/>
    <cellStyle name="Odstotek 3" xfId="85"/>
    <cellStyle name="Odstotek 3 2" xfId="144"/>
    <cellStyle name="Odstotek 3 3" xfId="201"/>
    <cellStyle name="Opomba 2" xfId="61"/>
    <cellStyle name="Opomba 3" xfId="145"/>
    <cellStyle name="Opozorilo 2" xfId="62"/>
    <cellStyle name="Pojasnjevalno besedilo 2" xfId="63"/>
    <cellStyle name="Poudarek1 2" xfId="64"/>
    <cellStyle name="Poudarek2 2" xfId="65"/>
    <cellStyle name="Poudarek3 2" xfId="66"/>
    <cellStyle name="Poudarek4 2" xfId="67"/>
    <cellStyle name="Poudarek5 2" xfId="68"/>
    <cellStyle name="Poudarek6 2" xfId="69"/>
    <cellStyle name="Povezana celica 2" xfId="70"/>
    <cellStyle name="Preveri celico 2" xfId="71"/>
    <cellStyle name="Računanje 2" xfId="72"/>
    <cellStyle name="Slabo 2" xfId="73"/>
    <cellStyle name="Slog 1" xfId="74"/>
    <cellStyle name="Valuta" xfId="1" builtinId="4"/>
    <cellStyle name="Valuta 10" xfId="216"/>
    <cellStyle name="Valuta 11" xfId="215"/>
    <cellStyle name="Valuta 12" xfId="221"/>
    <cellStyle name="Valuta 2" xfId="17"/>
    <cellStyle name="Valuta 2 10" xfId="188"/>
    <cellStyle name="Valuta 2 2" xfId="30"/>
    <cellStyle name="Valuta 2 2 2" xfId="146"/>
    <cellStyle name="Valuta 2 2 2 2" xfId="147"/>
    <cellStyle name="Valuta 2 2 3" xfId="198"/>
    <cellStyle name="Valuta 2 3" xfId="148"/>
    <cellStyle name="Valuta 2 3 2" xfId="149"/>
    <cellStyle name="Valuta 2 4" xfId="150"/>
    <cellStyle name="Valuta 2 5" xfId="151"/>
    <cellStyle name="Valuta 2 6" xfId="152"/>
    <cellStyle name="Valuta 2 7" xfId="153"/>
    <cellStyle name="Valuta 2 8" xfId="154"/>
    <cellStyle name="Valuta 2 9" xfId="155"/>
    <cellStyle name="Valuta 3" xfId="18"/>
    <cellStyle name="Valuta 3 2" xfId="31"/>
    <cellStyle name="Valuta 3 2 2" xfId="156"/>
    <cellStyle name="Valuta 3 2 3" xfId="199"/>
    <cellStyle name="Valuta 3 3" xfId="157"/>
    <cellStyle name="Valuta 3 4" xfId="189"/>
    <cellStyle name="Valuta 3 5" xfId="96"/>
    <cellStyle name="Valuta 3 6" xfId="220"/>
    <cellStyle name="Valuta 4" xfId="19"/>
    <cellStyle name="Valuta 4 2" xfId="22"/>
    <cellStyle name="Valuta 4 2 2" xfId="91"/>
    <cellStyle name="Valuta 4 2 2 2" xfId="158"/>
    <cellStyle name="Valuta 4 2 2 2 2" xfId="159"/>
    <cellStyle name="Valuta 4 2 3" xfId="160"/>
    <cellStyle name="Valuta 4 3" xfId="77"/>
    <cellStyle name="Valuta 4 3 2" xfId="80"/>
    <cellStyle name="Valuta 4 3 2 2" xfId="161"/>
    <cellStyle name="Valuta 4 3 2 3" xfId="200"/>
    <cellStyle name="Valuta 4 3 3" xfId="162"/>
    <cellStyle name="Valuta 4 3 3 2" xfId="163"/>
    <cellStyle name="Valuta 4 3 4" xfId="164"/>
    <cellStyle name="Valuta 4 4" xfId="165"/>
    <cellStyle name="Valuta 4 4 2" xfId="166"/>
    <cellStyle name="Valuta 4 5" xfId="167"/>
    <cellStyle name="Valuta 5" xfId="23"/>
    <cellStyle name="Valuta 5 2" xfId="168"/>
    <cellStyle name="Valuta 5 3" xfId="191"/>
    <cellStyle name="Valuta 6" xfId="95"/>
    <cellStyle name="Valuta 6 2" xfId="204"/>
    <cellStyle name="Valuta 7" xfId="169"/>
    <cellStyle name="Valuta 8" xfId="170"/>
    <cellStyle name="Valuta 9" xfId="29"/>
    <cellStyle name="Valuta 9 2" xfId="171"/>
    <cellStyle name="Valuta 9 3" xfId="197"/>
    <cellStyle name="Vejica" xfId="237" builtinId="3"/>
    <cellStyle name="Vejica 2" xfId="21"/>
    <cellStyle name="Vejica 2 2" xfId="86"/>
    <cellStyle name="Vejica 2 3" xfId="172"/>
    <cellStyle name="Vejica 2 4" xfId="190"/>
    <cellStyle name="Vnos 2" xfId="75"/>
    <cellStyle name="Vsota 2" xfId="76"/>
  </cellStyles>
  <dxfs count="1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FF66"/>
      <color rgb="FFFF9900"/>
      <color rgb="FFFFFFCC"/>
      <color rgb="FFCCECFF"/>
      <color rgb="FFFFCCCC"/>
      <color rgb="FFFF9999"/>
      <color rgb="FFFF7C80"/>
      <color rgb="FFF4FF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19050</xdr:colOff>
      <xdr:row>58</xdr:row>
      <xdr:rowOff>0</xdr:rowOff>
    </xdr:from>
    <xdr:to>
      <xdr:col>2</xdr:col>
      <xdr:colOff>2028825</xdr:colOff>
      <xdr:row>58</xdr:row>
      <xdr:rowOff>0</xdr:rowOff>
    </xdr:to>
    <xdr:sp macro="" textlink="">
      <xdr:nvSpPr>
        <xdr:cNvPr id="2" name="Text Box 13">
          <a:extLst>
            <a:ext uri="{FF2B5EF4-FFF2-40B4-BE49-F238E27FC236}">
              <a16:creationId xmlns:a16="http://schemas.microsoft.com/office/drawing/2014/main" id="{BE088A7E-15FB-464B-8993-0BDE0A724AF9}"/>
            </a:ext>
          </a:extLst>
        </xdr:cNvPr>
        <xdr:cNvSpPr txBox="1">
          <a:spLocks noChangeArrowheads="1"/>
        </xdr:cNvSpPr>
      </xdr:nvSpPr>
      <xdr:spPr bwMode="auto">
        <a:xfrm>
          <a:off x="238125" y="13601700"/>
          <a:ext cx="261937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Arial CE"/>
            </a:rPr>
            <a:t>ELEKTRO MARIBOR:</a:t>
          </a:r>
        </a:p>
        <a:p>
          <a:pPr algn="l" rtl="0">
            <a:defRPr sz="1000"/>
          </a:pPr>
          <a:r>
            <a:rPr lang="sl-SI" sz="1000" b="0" i="0" strike="noStrike">
              <a:solidFill>
                <a:srgbClr val="000000"/>
              </a:solidFill>
              <a:latin typeface="Arial CE"/>
            </a:rPr>
            <a:t>1kom - ključavnica ELEKTRO MARIBOR PE M. S.</a:t>
          </a:r>
        </a:p>
        <a:p>
          <a:pPr algn="l" rtl="0">
            <a:defRPr sz="1000"/>
          </a:pPr>
          <a:r>
            <a:rPr lang="sl-SI" sz="1000" b="0" i="0" strike="noStrike">
              <a:solidFill>
                <a:srgbClr val="000000"/>
              </a:solidFill>
              <a:latin typeface="Arial CE"/>
            </a:rPr>
            <a:t>1 kom - Števec, Iskra </a:t>
          </a:r>
        </a:p>
        <a:p>
          <a:pPr algn="l" rtl="0">
            <a:defRPr sz="1000"/>
          </a:pPr>
          <a:r>
            <a:rPr lang="sl-SI" sz="1000" b="0" i="0" strike="noStrike">
              <a:solidFill>
                <a:srgbClr val="000000"/>
              </a:solidFill>
              <a:latin typeface="Arial CE"/>
            </a:rPr>
            <a:t>1 kom - PK100/1p - 16A, Izlake</a:t>
          </a:r>
        </a:p>
        <a:p>
          <a:pPr algn="l" rtl="0">
            <a:defRPr sz="1000"/>
          </a:pPr>
          <a:r>
            <a:rPr lang="sl-SI" sz="1000" b="0" i="0" strike="noStrike">
              <a:solidFill>
                <a:srgbClr val="000000"/>
              </a:solidFill>
              <a:latin typeface="Arial CE"/>
            </a:rPr>
            <a:t>VS, N, PE sponke</a:t>
          </a:r>
        </a:p>
        <a:p>
          <a:pPr algn="l" rtl="0">
            <a:defRPr sz="1000"/>
          </a:pPr>
          <a:r>
            <a:rPr lang="sl-SI" sz="1000" b="0" i="0" strike="noStrike">
              <a:solidFill>
                <a:srgbClr val="000000"/>
              </a:solidFill>
              <a:latin typeface="Arial CE"/>
            </a:rPr>
            <a:t>droben material</a:t>
          </a:r>
          <a:endParaRPr lang="sl-SI" sz="1000" b="0" i="0" strike="noStrike">
            <a:solidFill>
              <a:srgbClr val="000000"/>
            </a:solidFill>
            <a:latin typeface="Times New Roman CE"/>
          </a:endParaRPr>
        </a:p>
        <a:p>
          <a:pPr algn="l" rtl="0">
            <a:defRPr sz="1000"/>
          </a:pPr>
          <a:endParaRPr lang="sl-SI" sz="1000" b="0" i="0" strike="noStrike">
            <a:solidFill>
              <a:srgbClr val="000000"/>
            </a:solidFill>
            <a:latin typeface="Times New Roman CE"/>
          </a:endParaRPr>
        </a:p>
        <a:p>
          <a:pPr algn="l" rtl="0">
            <a:defRPr sz="1000"/>
          </a:pPr>
          <a:endParaRPr lang="sl-SI" sz="1000" b="0" i="0" strike="noStrike">
            <a:solidFill>
              <a:srgbClr val="000000"/>
            </a:solidFill>
            <a:latin typeface="Times New Roman CE"/>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2238375</xdr:colOff>
      <xdr:row>0</xdr:row>
      <xdr:rowOff>0</xdr:rowOff>
    </xdr:from>
    <xdr:ext cx="184731" cy="264560"/>
    <xdr:sp macro="" textlink="">
      <xdr:nvSpPr>
        <xdr:cNvPr id="2" name="PoljeZBesedilom 1">
          <a:extLst>
            <a:ext uri="{FF2B5EF4-FFF2-40B4-BE49-F238E27FC236}">
              <a16:creationId xmlns:a16="http://schemas.microsoft.com/office/drawing/2014/main" id="{0E5FD4C3-5FE1-41DC-B817-A12DDAE9E693}"/>
            </a:ext>
          </a:extLst>
        </xdr:cNvPr>
        <xdr:cNvSpPr txBox="1"/>
      </xdr:nvSpPr>
      <xdr:spPr>
        <a:xfrm>
          <a:off x="2543175" y="3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2238375</xdr:colOff>
      <xdr:row>0</xdr:row>
      <xdr:rowOff>0</xdr:rowOff>
    </xdr:from>
    <xdr:ext cx="184731" cy="264560"/>
    <xdr:sp macro="" textlink="">
      <xdr:nvSpPr>
        <xdr:cNvPr id="2" name="PoljeZBesedilom 1">
          <a:extLst>
            <a:ext uri="{FF2B5EF4-FFF2-40B4-BE49-F238E27FC236}">
              <a16:creationId xmlns:a16="http://schemas.microsoft.com/office/drawing/2014/main" id="{E7F3EE1E-A2C3-4583-9CFA-7C33E7C0A84F}"/>
            </a:ext>
          </a:extLst>
        </xdr:cNvPr>
        <xdr:cNvSpPr txBox="1"/>
      </xdr:nvSpPr>
      <xdr:spPr>
        <a:xfrm>
          <a:off x="254317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2238375</xdr:colOff>
      <xdr:row>0</xdr:row>
      <xdr:rowOff>0</xdr:rowOff>
    </xdr:from>
    <xdr:ext cx="184731" cy="264560"/>
    <xdr:sp macro="" textlink="">
      <xdr:nvSpPr>
        <xdr:cNvPr id="3" name="PoljeZBesedilom 1">
          <a:extLst>
            <a:ext uri="{FF2B5EF4-FFF2-40B4-BE49-F238E27FC236}">
              <a16:creationId xmlns:a16="http://schemas.microsoft.com/office/drawing/2014/main" id="{22C5F1B0-FE22-44EC-8465-5A1093202092}"/>
            </a:ext>
          </a:extLst>
        </xdr:cNvPr>
        <xdr:cNvSpPr txBox="1"/>
      </xdr:nvSpPr>
      <xdr:spPr>
        <a:xfrm>
          <a:off x="2543175" y="33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49"/>
  <sheetViews>
    <sheetView tabSelected="1" view="pageBreakPreview" zoomScale="85" zoomScaleNormal="100" zoomScaleSheetLayoutView="85" workbookViewId="0">
      <selection activeCell="F43" sqref="F43"/>
    </sheetView>
  </sheetViews>
  <sheetFormatPr defaultRowHeight="12.75"/>
  <cols>
    <col min="1" max="1" width="4.7109375" style="266" customWidth="1"/>
    <col min="2" max="2" width="16.7109375" style="269" customWidth="1"/>
    <col min="3" max="3" width="16.7109375" style="270" customWidth="1"/>
    <col min="4" max="5" width="16.7109375" style="266" customWidth="1"/>
    <col min="6" max="6" width="19" style="267" customWidth="1"/>
    <col min="7" max="7" width="16.7109375" style="266" customWidth="1"/>
    <col min="8" max="8" width="17.7109375" style="266" customWidth="1"/>
    <col min="9" max="14" width="18" style="266" customWidth="1"/>
    <col min="15" max="16384" width="9.140625" style="266"/>
  </cols>
  <sheetData>
    <row r="1" spans="1:9" ht="23.25">
      <c r="A1" s="1404" t="s">
        <v>1256</v>
      </c>
      <c r="B1" s="1404"/>
      <c r="C1" s="1404"/>
      <c r="D1" s="1404"/>
      <c r="E1" s="1404"/>
      <c r="F1" s="1404"/>
    </row>
    <row r="3" spans="1:9" ht="25.5" customHeight="1">
      <c r="A3" s="1402" t="s">
        <v>388</v>
      </c>
      <c r="B3" s="1402"/>
      <c r="C3" s="1402"/>
      <c r="D3" s="1402"/>
      <c r="E3" s="1402"/>
      <c r="F3" s="1402"/>
      <c r="G3" s="1402"/>
      <c r="H3" s="1402"/>
      <c r="I3" s="1402"/>
    </row>
    <row r="4" spans="1:9" ht="15" customHeight="1">
      <c r="A4" s="1286"/>
      <c r="B4" s="1286"/>
      <c r="C4" s="1286"/>
      <c r="D4" s="1286"/>
    </row>
    <row r="5" spans="1:9" ht="23.25" customHeight="1" thickBot="1">
      <c r="A5" s="1286"/>
      <c r="B5" s="1286"/>
      <c r="C5" s="1286"/>
      <c r="D5" s="1286"/>
      <c r="F5" s="948"/>
      <c r="G5" s="948"/>
    </row>
    <row r="6" spans="1:9" ht="15" customHeight="1">
      <c r="A6" s="1287" t="s">
        <v>1210</v>
      </c>
      <c r="B6" s="519"/>
      <c r="C6" s="519"/>
      <c r="D6" s="519"/>
      <c r="E6" s="519"/>
      <c r="F6" s="520"/>
      <c r="G6" s="947"/>
      <c r="H6" s="948"/>
    </row>
    <row r="7" spans="1:9" ht="15" customHeight="1">
      <c r="A7" s="1288"/>
      <c r="B7" s="1286"/>
      <c r="C7" s="1286"/>
      <c r="D7" s="1286"/>
      <c r="E7" s="1286"/>
      <c r="F7" s="1289"/>
      <c r="G7" s="947"/>
      <c r="H7" s="948"/>
    </row>
    <row r="8" spans="1:9" ht="24.95" customHeight="1">
      <c r="A8" s="1290" t="s">
        <v>1211</v>
      </c>
      <c r="B8" s="1286"/>
      <c r="C8" s="1286"/>
      <c r="D8" s="1286"/>
      <c r="E8" s="1286"/>
      <c r="F8" s="1289"/>
      <c r="G8" s="947"/>
      <c r="H8" s="948"/>
    </row>
    <row r="9" spans="1:9" ht="15" customHeight="1">
      <c r="A9" s="1076" t="s">
        <v>816</v>
      </c>
      <c r="B9" s="1291"/>
      <c r="C9" s="1292"/>
      <c r="D9" s="1292"/>
      <c r="E9" s="1292"/>
      <c r="F9" s="584">
        <f>'Predhodna in pripravljalna dela'!F11</f>
        <v>0</v>
      </c>
      <c r="H9" s="267"/>
    </row>
    <row r="10" spans="1:9" ht="15" customHeight="1">
      <c r="A10" s="1293" t="s">
        <v>822</v>
      </c>
      <c r="F10" s="1294">
        <f>SUM(F11:F27)</f>
        <v>0</v>
      </c>
      <c r="H10" s="267"/>
    </row>
    <row r="11" spans="1:9" ht="15" customHeight="1">
      <c r="A11" s="1295"/>
      <c r="B11" s="1296" t="s">
        <v>1212</v>
      </c>
      <c r="C11" s="1297"/>
      <c r="D11" s="1298"/>
      <c r="E11" s="1298"/>
      <c r="F11" s="1403">
        <f>'kanal K4'!F103</f>
        <v>0</v>
      </c>
      <c r="H11" s="267"/>
    </row>
    <row r="12" spans="1:9" ht="15" customHeight="1">
      <c r="A12" s="1295"/>
      <c r="B12" s="1296" t="s">
        <v>1213</v>
      </c>
      <c r="C12" s="1297"/>
      <c r="D12" s="1298"/>
      <c r="E12" s="1298"/>
      <c r="F12" s="1403"/>
      <c r="H12" s="267"/>
    </row>
    <row r="13" spans="1:9" ht="15" customHeight="1">
      <c r="A13" s="1295"/>
      <c r="B13" s="1299" t="s">
        <v>1214</v>
      </c>
      <c r="C13" s="1297"/>
      <c r="D13" s="1298"/>
      <c r="E13" s="1298"/>
      <c r="F13" s="1403"/>
      <c r="H13" s="267"/>
    </row>
    <row r="14" spans="1:9" ht="15" customHeight="1">
      <c r="A14" s="1295"/>
      <c r="B14" s="1300" t="s">
        <v>1215</v>
      </c>
      <c r="F14" s="1294">
        <f>'kanal K4.1'!F84</f>
        <v>0</v>
      </c>
      <c r="H14" s="267"/>
    </row>
    <row r="15" spans="1:9" ht="15" customHeight="1">
      <c r="A15" s="1295"/>
      <c r="B15" s="1299" t="s">
        <v>1216</v>
      </c>
      <c r="C15" s="1297"/>
      <c r="D15" s="1298"/>
      <c r="E15" s="1298"/>
      <c r="F15" s="1403">
        <f>'kanal K4.1.1 in K4.1.2'!F82</f>
        <v>0</v>
      </c>
      <c r="H15" s="267"/>
    </row>
    <row r="16" spans="1:9" ht="15" customHeight="1">
      <c r="A16" s="1295"/>
      <c r="B16" s="1299" t="s">
        <v>1217</v>
      </c>
      <c r="C16" s="1297"/>
      <c r="D16" s="1298"/>
      <c r="E16" s="1298"/>
      <c r="F16" s="1403"/>
      <c r="H16" s="267"/>
    </row>
    <row r="17" spans="1:8" ht="15" customHeight="1">
      <c r="A17" s="1295"/>
      <c r="B17" s="1300" t="s">
        <v>1218</v>
      </c>
      <c r="F17" s="1294">
        <f>'kanal K4.2'!F73</f>
        <v>0</v>
      </c>
      <c r="H17" s="267"/>
    </row>
    <row r="18" spans="1:8" ht="15" customHeight="1">
      <c r="A18" s="1295"/>
      <c r="B18" s="1299" t="s">
        <v>1219</v>
      </c>
      <c r="C18" s="1297"/>
      <c r="D18" s="1298"/>
      <c r="E18" s="1298"/>
      <c r="F18" s="1301">
        <f>'kanal K4.3'!F69</f>
        <v>0</v>
      </c>
      <c r="H18" s="267"/>
    </row>
    <row r="19" spans="1:8" ht="15" customHeight="1">
      <c r="A19" s="1295"/>
      <c r="B19" s="1300" t="s">
        <v>1220</v>
      </c>
      <c r="F19" s="1294">
        <f>'kanal K4.4'!F77</f>
        <v>0</v>
      </c>
      <c r="H19" s="267"/>
    </row>
    <row r="20" spans="1:8" ht="15" customHeight="1">
      <c r="A20" s="1295"/>
      <c r="B20" s="1299" t="s">
        <v>1221</v>
      </c>
      <c r="C20" s="1297"/>
      <c r="D20" s="1298"/>
      <c r="E20" s="1298"/>
      <c r="F20" s="1301">
        <f>'kanal K4.5'!F82</f>
        <v>0</v>
      </c>
      <c r="H20" s="267"/>
    </row>
    <row r="21" spans="1:8" ht="15" customHeight="1">
      <c r="A21" s="1295"/>
      <c r="B21" s="1300" t="s">
        <v>1222</v>
      </c>
      <c r="F21" s="1294">
        <f>'kanal K4.6'!F76</f>
        <v>0</v>
      </c>
      <c r="H21" s="267"/>
    </row>
    <row r="22" spans="1:8" ht="15" customHeight="1">
      <c r="A22" s="1295"/>
      <c r="B22" s="1299" t="s">
        <v>1223</v>
      </c>
      <c r="C22" s="1297"/>
      <c r="D22" s="1298"/>
      <c r="E22" s="1298"/>
      <c r="F22" s="1301">
        <f>'kanal K4.5- tlačni'!F68</f>
        <v>0</v>
      </c>
      <c r="H22" s="267"/>
    </row>
    <row r="23" spans="1:8" ht="15" customHeight="1">
      <c r="A23" s="1295"/>
      <c r="B23" s="1302" t="s">
        <v>1224</v>
      </c>
      <c r="F23" s="1294">
        <f>'Črpališče Č3'!F88+'EI notranji razvod Č3'!F129</f>
        <v>0</v>
      </c>
      <c r="H23" s="267"/>
    </row>
    <row r="24" spans="1:8" ht="15" customHeight="1">
      <c r="A24" s="1295"/>
      <c r="B24" s="1296" t="s">
        <v>1225</v>
      </c>
      <c r="C24" s="1297"/>
      <c r="D24" s="1298"/>
      <c r="E24" s="1298"/>
      <c r="F24" s="1301">
        <f>'Črpališče Č5'!F91+'EI notranji razvod Č5'!F129</f>
        <v>0</v>
      </c>
      <c r="H24" s="267"/>
    </row>
    <row r="25" spans="1:8" ht="15" customHeight="1">
      <c r="A25" s="1295"/>
      <c r="B25" s="1302" t="s">
        <v>1226</v>
      </c>
      <c r="F25" s="1294">
        <f>'NN priključek Č3'!F80</f>
        <v>0</v>
      </c>
      <c r="H25" s="267"/>
    </row>
    <row r="26" spans="1:8" ht="15" customHeight="1">
      <c r="A26" s="1295"/>
      <c r="B26" s="1322" t="s">
        <v>1227</v>
      </c>
      <c r="C26" s="1323"/>
      <c r="D26" s="577"/>
      <c r="E26" s="577"/>
      <c r="F26" s="1294">
        <f>'NN priključek Č5'!F71</f>
        <v>0</v>
      </c>
      <c r="H26" s="267"/>
    </row>
    <row r="27" spans="1:8" ht="15" customHeight="1">
      <c r="A27" s="1295"/>
      <c r="B27" s="1296" t="s">
        <v>1236</v>
      </c>
      <c r="C27" s="1297"/>
      <c r="D27" s="1298"/>
      <c r="E27" s="1298"/>
      <c r="F27" s="1301">
        <f>'kanalizacija - nastavki za HP'!F70+'kanalizacija - nast. HP na K4.6'!F82+'kanalizacija - HPK 36 na K4.1.1'!F74</f>
        <v>0</v>
      </c>
      <c r="H27" s="267"/>
    </row>
    <row r="28" spans="1:8" ht="15" customHeight="1" thickBot="1">
      <c r="A28" s="1295"/>
      <c r="B28" s="1300"/>
      <c r="C28" s="266"/>
      <c r="D28" s="1303"/>
      <c r="E28" s="1304" t="s">
        <v>1228</v>
      </c>
      <c r="F28" s="1305">
        <f>F10+F9</f>
        <v>0</v>
      </c>
      <c r="H28" s="267"/>
    </row>
    <row r="29" spans="1:8" ht="15" customHeight="1" thickTop="1">
      <c r="A29" s="899"/>
      <c r="B29" s="1306"/>
      <c r="C29" s="1306"/>
      <c r="D29" s="1306"/>
      <c r="E29" s="1306"/>
      <c r="F29" s="521"/>
      <c r="H29" s="267"/>
    </row>
    <row r="30" spans="1:8" ht="24.95" customHeight="1">
      <c r="A30" s="1290" t="s">
        <v>1229</v>
      </c>
      <c r="B30" s="1306"/>
      <c r="C30" s="1306"/>
      <c r="D30" s="1306"/>
      <c r="E30" s="1306"/>
      <c r="F30" s="521"/>
      <c r="H30" s="267"/>
    </row>
    <row r="31" spans="1:8" ht="15" customHeight="1">
      <c r="A31" s="1076" t="s">
        <v>1237</v>
      </c>
      <c r="B31" s="1307"/>
      <c r="C31" s="1292"/>
      <c r="D31" s="1292"/>
      <c r="E31" s="1292"/>
      <c r="F31" s="584">
        <f>'kanalizacija - hišna črpališča'!F58</f>
        <v>0</v>
      </c>
      <c r="H31" s="267"/>
    </row>
    <row r="32" spans="1:8" ht="15" customHeight="1">
      <c r="A32" s="1308" t="s">
        <v>1230</v>
      </c>
      <c r="B32" s="1309"/>
      <c r="C32" s="1309"/>
      <c r="D32" s="1309"/>
      <c r="E32" s="1309"/>
      <c r="F32" s="521">
        <f>ZBDV!F116+'padavinski PK1.0'!F88+'padavinski PK1.1'!F84+'padavinski PK1.1.1'!F84+'padavinski PK1.2'!F80+'padavinski PK2.0'!F89+'padavinski PK3.0'!F100+'padavinski PK3.1'!F88+'padavinski - HP'!F69</f>
        <v>0</v>
      </c>
      <c r="H32" s="267"/>
    </row>
    <row r="33" spans="1:8" ht="15" customHeight="1">
      <c r="A33" s="1076" t="s">
        <v>1231</v>
      </c>
      <c r="B33" s="1292"/>
      <c r="C33" s="1292"/>
      <c r="D33" s="1292"/>
      <c r="E33" s="1292"/>
      <c r="F33" s="584">
        <f>'primarni vodovod'!F103+'sek. vodovod - veja 1'!F75+'sek. vodovod - veja 2'!F71+'sek. vodovod - veja 3'!F81+'sek. vodovod - veja 4'!F73+'sek. vodovod - veja 5'!F79+'vodovod - HP'!F72</f>
        <v>0</v>
      </c>
      <c r="H33" s="267"/>
    </row>
    <row r="34" spans="1:8" ht="15" customHeight="1">
      <c r="A34" s="1308" t="s">
        <v>1232</v>
      </c>
      <c r="B34" s="1306"/>
      <c r="C34" s="1306"/>
      <c r="D34" s="1306"/>
      <c r="E34" s="1306"/>
      <c r="F34" s="521">
        <f>'rekonstrukcija ceste - odsek 1'!F161+'rekonstrukcija ceste - odsek 2'!F128+'rekonstrukcija ceste - odsek 3'!F139+'rekonstrukcija ceste - odsek 4'!F212</f>
        <v>0</v>
      </c>
      <c r="H34" s="267"/>
    </row>
    <row r="35" spans="1:8" ht="15" customHeight="1">
      <c r="A35" s="1076" t="s">
        <v>1233</v>
      </c>
      <c r="B35" s="1292"/>
      <c r="C35" s="1292"/>
      <c r="D35" s="1292"/>
      <c r="E35" s="1292"/>
      <c r="F35" s="584">
        <f>'javna razsvetljava'!F120</f>
        <v>0</v>
      </c>
      <c r="H35" s="267"/>
    </row>
    <row r="36" spans="1:8" ht="15" customHeight="1" thickBot="1">
      <c r="A36" s="1310" t="s">
        <v>1234</v>
      </c>
      <c r="B36" s="1311"/>
      <c r="C36" s="1311"/>
      <c r="D36" s="1311"/>
      <c r="E36" s="1311"/>
      <c r="F36" s="1312">
        <f>'sopolaganje za optiko'!F34</f>
        <v>0</v>
      </c>
      <c r="H36" s="267"/>
    </row>
    <row r="37" spans="1:8" ht="15" customHeight="1" thickTop="1" thickBot="1">
      <c r="A37" s="1308"/>
      <c r="B37" s="1306"/>
      <c r="C37" s="1306"/>
      <c r="D37" s="1303"/>
      <c r="E37" s="1304" t="s">
        <v>1235</v>
      </c>
      <c r="F37" s="1305">
        <f>SUM(F31:F36)</f>
        <v>0</v>
      </c>
      <c r="H37" s="267"/>
    </row>
    <row r="38" spans="1:8" ht="15" customHeight="1" thickTop="1">
      <c r="A38" s="899"/>
      <c r="B38" s="1306"/>
      <c r="C38" s="1306"/>
      <c r="D38" s="1306"/>
      <c r="E38" s="1306"/>
      <c r="F38" s="521"/>
      <c r="H38" s="267"/>
    </row>
    <row r="39" spans="1:8" ht="15" customHeight="1">
      <c r="A39" s="899"/>
      <c r="B39" s="1306"/>
      <c r="C39" s="1306"/>
      <c r="D39" s="1306"/>
      <c r="E39" s="1306"/>
      <c r="F39" s="521"/>
      <c r="H39" s="267"/>
    </row>
    <row r="40" spans="1:8" ht="5.0999999999999996" customHeight="1">
      <c r="A40" s="899"/>
      <c r="B40" s="1306"/>
      <c r="C40" s="1306"/>
      <c r="D40" s="1306"/>
      <c r="E40" s="1306"/>
      <c r="F40" s="522"/>
      <c r="H40" s="267"/>
    </row>
    <row r="41" spans="1:8" ht="15" customHeight="1">
      <c r="A41" s="1313" t="s">
        <v>1228</v>
      </c>
      <c r="B41" s="1286"/>
      <c r="C41" s="1286"/>
      <c r="D41" s="1286"/>
      <c r="E41" s="1286"/>
      <c r="F41" s="560">
        <f>F28</f>
        <v>0</v>
      </c>
    </row>
    <row r="42" spans="1:8" ht="15" customHeight="1">
      <c r="A42" s="1313" t="s">
        <v>1235</v>
      </c>
      <c r="B42" s="1286"/>
      <c r="C42" s="1286"/>
      <c r="D42" s="1286"/>
      <c r="E42" s="1286"/>
      <c r="F42" s="560">
        <f>F37</f>
        <v>0</v>
      </c>
    </row>
    <row r="43" spans="1:8" ht="15" customHeight="1">
      <c r="A43" s="1314" t="s">
        <v>42</v>
      </c>
      <c r="B43" s="1315"/>
      <c r="C43" s="1315"/>
      <c r="D43" s="1315"/>
      <c r="E43" s="1315"/>
      <c r="F43" s="525">
        <f>10%*(F41+F42)</f>
        <v>0</v>
      </c>
      <c r="H43" s="267"/>
    </row>
    <row r="44" spans="1:8" ht="15" customHeight="1">
      <c r="A44" s="1313" t="s">
        <v>76</v>
      </c>
      <c r="B44" s="1286"/>
      <c r="C44" s="1286"/>
      <c r="D44" s="1286"/>
      <c r="E44" s="1286"/>
      <c r="F44" s="560">
        <f>F43+F41+F42</f>
        <v>0</v>
      </c>
      <c r="H44" s="267"/>
    </row>
    <row r="45" spans="1:8" ht="15" customHeight="1">
      <c r="A45" s="1308"/>
      <c r="B45" s="1306"/>
      <c r="C45" s="1306"/>
      <c r="D45" s="1306"/>
      <c r="E45" s="1306"/>
      <c r="F45" s="521"/>
      <c r="H45" s="267"/>
    </row>
    <row r="46" spans="1:8" ht="15" customHeight="1" thickBot="1">
      <c r="A46" s="1316"/>
      <c r="B46" s="523"/>
      <c r="C46" s="523"/>
      <c r="D46" s="523"/>
      <c r="E46" s="523"/>
      <c r="F46" s="524"/>
      <c r="H46" s="267"/>
    </row>
    <row r="47" spans="1:8" ht="15" customHeight="1">
      <c r="A47" s="1286"/>
      <c r="B47" s="1286"/>
      <c r="C47" s="1286"/>
      <c r="D47" s="519"/>
    </row>
    <row r="48" spans="1:8" ht="15" customHeight="1">
      <c r="A48" s="1317"/>
      <c r="B48" s="1318"/>
      <c r="C48" s="1319"/>
      <c r="D48" s="1320"/>
      <c r="F48" s="268"/>
    </row>
    <row r="49" spans="1:6" ht="15.75">
      <c r="A49" s="1317"/>
      <c r="B49" s="1318"/>
      <c r="C49" s="1319"/>
      <c r="D49" s="1320"/>
      <c r="F49" s="268"/>
    </row>
  </sheetData>
  <mergeCells count="4">
    <mergeCell ref="A3:I3"/>
    <mergeCell ref="F11:F13"/>
    <mergeCell ref="F15:F16"/>
    <mergeCell ref="A1:F1"/>
  </mergeCells>
  <pageMargins left="0.98425196850393704" right="0.78740157480314965" top="0.78740157480314965" bottom="0.78740157480314965" header="0.31496062992125984" footer="0.31496062992125984"/>
  <pageSetup paperSize="9" scale="93" fitToHeight="0" orientation="portrait" r:id="rId1"/>
  <headerFooter>
    <oddHeader>&amp;L&amp;"-,Regular"Projekt: Vodovod kanalizacija Strmca - Udmat, 1. faza&amp;R&amp;"-,Regular"Projektant: RCI d.o.o., Celje</oddHeader>
    <oddFooter>&amp;L&amp;"-,Regular"Popis del: &amp;A&amp;R&amp;"-,Regular"&amp;P</oddFooter>
  </headerFooter>
  <colBreaks count="1" manualBreakCount="1">
    <brk id="2" max="4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84"/>
  <sheetViews>
    <sheetView view="pageBreakPreview" zoomScale="85" zoomScaleNormal="100" zoomScaleSheetLayoutView="85" workbookViewId="0">
      <selection activeCell="C27" sqref="C27"/>
    </sheetView>
  </sheetViews>
  <sheetFormatPr defaultRowHeight="12.75"/>
  <cols>
    <col min="1" max="1" width="28.28515625" style="266" customWidth="1"/>
    <col min="2" max="2" width="16.7109375" style="269" customWidth="1"/>
    <col min="3" max="3" width="16.7109375" style="270" customWidth="1"/>
    <col min="4" max="5" width="16.7109375" style="266" customWidth="1"/>
    <col min="6" max="6" width="19.5703125" style="267" customWidth="1"/>
    <col min="7" max="7" width="17.7109375" style="267" customWidth="1"/>
    <col min="8" max="8" width="16.7109375" style="266" customWidth="1"/>
    <col min="9" max="9" width="17.7109375" style="266" customWidth="1"/>
    <col min="10" max="15" width="18" style="266" customWidth="1"/>
    <col min="16" max="16384" width="9.140625" style="266"/>
  </cols>
  <sheetData>
    <row r="1" spans="1:9" ht="23.25">
      <c r="A1" s="1404" t="s">
        <v>1256</v>
      </c>
      <c r="B1" s="1404"/>
      <c r="C1" s="1404"/>
      <c r="D1" s="1404"/>
      <c r="E1" s="1404"/>
      <c r="F1" s="1404"/>
      <c r="G1" s="1404"/>
      <c r="H1" s="1404"/>
      <c r="I1" s="1373"/>
    </row>
    <row r="3" spans="1:9" ht="25.5" customHeight="1">
      <c r="A3" s="1405" t="s">
        <v>388</v>
      </c>
      <c r="B3" s="1405"/>
      <c r="C3" s="1405"/>
      <c r="D3" s="1405"/>
      <c r="E3" s="1405"/>
      <c r="F3" s="1405"/>
      <c r="G3" s="1405"/>
      <c r="H3" s="1405"/>
      <c r="I3" s="1405"/>
    </row>
    <row r="4" spans="1:9" ht="15" customHeight="1" thickBot="1">
      <c r="A4" s="484"/>
      <c r="B4" s="484"/>
      <c r="C4" s="484"/>
      <c r="D4" s="484"/>
      <c r="H4" s="948"/>
    </row>
    <row r="5" spans="1:9" ht="15" customHeight="1">
      <c r="A5" s="898" t="s">
        <v>569</v>
      </c>
      <c r="B5" s="519"/>
      <c r="C5" s="519"/>
      <c r="D5" s="519"/>
      <c r="E5" s="519"/>
      <c r="F5" s="520"/>
      <c r="G5"/>
      <c r="H5" s="947"/>
    </row>
    <row r="6" spans="1:9" ht="15" customHeight="1">
      <c r="A6" s="1408" t="str">
        <f>A28</f>
        <v>A) PREDHODNA IN PRIPRAVLJALNA DELA</v>
      </c>
      <c r="B6" s="1409"/>
      <c r="C6" s="608"/>
      <c r="D6" s="608"/>
      <c r="E6" s="608"/>
      <c r="F6" s="609">
        <f>F28</f>
        <v>0</v>
      </c>
      <c r="G6"/>
      <c r="I6" s="267"/>
    </row>
    <row r="7" spans="1:9" ht="15" customHeight="1">
      <c r="A7" s="900" t="str">
        <f>A30</f>
        <v>B) KANALIZACIJA</v>
      </c>
      <c r="B7" s="902"/>
      <c r="C7" s="902"/>
      <c r="D7" s="902"/>
      <c r="E7" s="902"/>
      <c r="F7" s="609">
        <f>F30</f>
        <v>0</v>
      </c>
      <c r="G7"/>
      <c r="I7" s="267"/>
    </row>
    <row r="8" spans="1:9" ht="15" customHeight="1">
      <c r="A8" s="900" t="str">
        <f>A49</f>
        <v>C) PADAVINSKA KANALIZACIJA</v>
      </c>
      <c r="B8" s="608"/>
      <c r="C8" s="608"/>
      <c r="D8" s="608"/>
      <c r="E8" s="608"/>
      <c r="F8" s="609">
        <f>F49</f>
        <v>0</v>
      </c>
      <c r="G8"/>
      <c r="I8" s="267"/>
    </row>
    <row r="9" spans="1:9" ht="15" customHeight="1">
      <c r="A9" s="900" t="str">
        <f>A62</f>
        <v>D) VODOVOD</v>
      </c>
      <c r="B9" s="608"/>
      <c r="C9" s="608"/>
      <c r="D9" s="608"/>
      <c r="E9" s="608"/>
      <c r="F9" s="609">
        <f>F62</f>
        <v>0</v>
      </c>
      <c r="G9"/>
      <c r="I9" s="267"/>
    </row>
    <row r="10" spans="1:9" ht="15" customHeight="1">
      <c r="A10" s="900" t="str">
        <f>A73</f>
        <v>E) REKONSTRUKCIJA CESTE</v>
      </c>
      <c r="B10" s="608"/>
      <c r="C10" s="608"/>
      <c r="D10" s="608"/>
      <c r="E10" s="608"/>
      <c r="F10" s="609">
        <f>I73</f>
        <v>0</v>
      </c>
      <c r="G10"/>
      <c r="I10" s="267"/>
    </row>
    <row r="11" spans="1:9" ht="15" customHeight="1">
      <c r="A11" s="994" t="s">
        <v>1042</v>
      </c>
      <c r="B11" s="608"/>
      <c r="C11" s="608"/>
      <c r="D11" s="608"/>
      <c r="E11" s="608"/>
      <c r="F11" s="609">
        <f>'NN priključek Č3'!F80</f>
        <v>0</v>
      </c>
      <c r="G11"/>
      <c r="I11" s="267"/>
    </row>
    <row r="12" spans="1:9" ht="15" customHeight="1">
      <c r="A12" s="994" t="s">
        <v>1043</v>
      </c>
      <c r="B12" s="608"/>
      <c r="C12" s="608"/>
      <c r="D12" s="608"/>
      <c r="E12" s="608"/>
      <c r="F12" s="609">
        <f>'NN priključek Č5'!F71</f>
        <v>0</v>
      </c>
      <c r="G12"/>
      <c r="I12" s="267"/>
    </row>
    <row r="13" spans="1:9" ht="15" customHeight="1">
      <c r="A13" s="994" t="s">
        <v>1040</v>
      </c>
      <c r="B13" s="608"/>
      <c r="C13" s="608"/>
      <c r="D13" s="608"/>
      <c r="E13" s="608"/>
      <c r="F13" s="609">
        <f>'EI notranji razvod Č3'!F129</f>
        <v>0</v>
      </c>
      <c r="G13"/>
      <c r="I13" s="267"/>
    </row>
    <row r="14" spans="1:9" ht="15" customHeight="1">
      <c r="A14" s="994" t="s">
        <v>1041</v>
      </c>
      <c r="B14" s="608"/>
      <c r="C14" s="608"/>
      <c r="D14" s="608"/>
      <c r="E14" s="608"/>
      <c r="F14" s="609">
        <f>'EI notranji razvod Č5'!F129</f>
        <v>0</v>
      </c>
      <c r="G14"/>
      <c r="I14" s="267"/>
    </row>
    <row r="15" spans="1:9" ht="15" customHeight="1">
      <c r="A15" s="900" t="s">
        <v>1039</v>
      </c>
      <c r="B15" s="608"/>
      <c r="C15" s="608"/>
      <c r="D15" s="608"/>
      <c r="E15" s="608"/>
      <c r="F15" s="609">
        <f>'javna razsvetljava'!F119</f>
        <v>0</v>
      </c>
      <c r="G15" s="1"/>
      <c r="I15" s="267"/>
    </row>
    <row r="16" spans="1:9" ht="15" customHeight="1" thickBot="1">
      <c r="A16" s="1379" t="s">
        <v>1193</v>
      </c>
      <c r="B16" s="1380"/>
      <c r="C16" s="1380"/>
      <c r="D16" s="1380"/>
      <c r="E16" s="1380"/>
      <c r="F16" s="1381">
        <f>'sopolaganje za optiko'!F34</f>
        <v>0</v>
      </c>
      <c r="G16"/>
      <c r="I16" s="267"/>
    </row>
    <row r="17" spans="1:9" ht="5.0999999999999996" customHeight="1" thickTop="1">
      <c r="A17" s="899"/>
      <c r="B17" s="518"/>
      <c r="C17" s="518"/>
      <c r="D17" s="518"/>
      <c r="E17" s="518"/>
      <c r="F17" s="522"/>
      <c r="G17"/>
      <c r="I17" s="267"/>
    </row>
    <row r="18" spans="1:9" ht="15" customHeight="1">
      <c r="A18" s="901" t="s">
        <v>144</v>
      </c>
      <c r="B18" s="484"/>
      <c r="C18" s="484"/>
      <c r="D18" s="484"/>
      <c r="E18" s="484"/>
      <c r="F18" s="560">
        <f>SUM(F6:F16)</f>
        <v>0</v>
      </c>
      <c r="G18"/>
      <c r="I18" s="945"/>
    </row>
    <row r="19" spans="1:9" ht="15" customHeight="1">
      <c r="A19" s="1406" t="s">
        <v>42</v>
      </c>
      <c r="B19" s="1407"/>
      <c r="C19" s="1407"/>
      <c r="D19" s="1407"/>
      <c r="E19" s="1407"/>
      <c r="F19" s="525">
        <f>10%*F18</f>
        <v>0</v>
      </c>
      <c r="G19"/>
      <c r="I19" s="267"/>
    </row>
    <row r="20" spans="1:9" ht="15" customHeight="1">
      <c r="A20" s="1374" t="s">
        <v>76</v>
      </c>
      <c r="B20" s="1375"/>
      <c r="C20" s="1375"/>
      <c r="D20" s="1375"/>
      <c r="E20" s="1375"/>
      <c r="F20" s="1376">
        <f>F19+F18</f>
        <v>0</v>
      </c>
      <c r="G20"/>
      <c r="I20" s="267"/>
    </row>
    <row r="21" spans="1:9" ht="15" customHeight="1">
      <c r="A21" s="1382" t="s">
        <v>1257</v>
      </c>
      <c r="B21" s="1375"/>
      <c r="C21" s="1375"/>
      <c r="D21" s="1375"/>
      <c r="E21" s="1383">
        <v>0</v>
      </c>
      <c r="F21" s="1376">
        <f>F20*E21</f>
        <v>0</v>
      </c>
      <c r="G21" s="1"/>
      <c r="I21" s="267"/>
    </row>
    <row r="22" spans="1:9" ht="15" customHeight="1">
      <c r="A22" s="1374" t="s">
        <v>1258</v>
      </c>
      <c r="B22" s="1375"/>
      <c r="C22" s="1375"/>
      <c r="D22" s="1375"/>
      <c r="E22" s="1375"/>
      <c r="F22" s="1376">
        <f>F20-F21</f>
        <v>0</v>
      </c>
      <c r="G22" s="1"/>
      <c r="I22" s="267"/>
    </row>
    <row r="23" spans="1:9" ht="15" customHeight="1">
      <c r="A23" s="1382" t="s">
        <v>1259</v>
      </c>
      <c r="B23" s="1375"/>
      <c r="C23" s="1375"/>
      <c r="D23" s="1375"/>
      <c r="E23" s="1384">
        <v>0.22</v>
      </c>
      <c r="F23" s="1376">
        <f>F22*E23</f>
        <v>0</v>
      </c>
      <c r="G23"/>
      <c r="I23" s="267"/>
    </row>
    <row r="24" spans="1:9" ht="15" customHeight="1" thickBot="1">
      <c r="A24" s="1385" t="s">
        <v>1260</v>
      </c>
      <c r="B24" s="1377"/>
      <c r="C24" s="1377"/>
      <c r="D24" s="1377"/>
      <c r="E24" s="1377"/>
      <c r="F24" s="1378">
        <f>F22+F23</f>
        <v>0</v>
      </c>
      <c r="G24"/>
      <c r="I24" s="267"/>
    </row>
    <row r="25" spans="1:9" ht="15" customHeight="1">
      <c r="A25" s="484"/>
      <c r="B25" s="484"/>
      <c r="C25" s="484"/>
      <c r="D25" s="519"/>
      <c r="G25"/>
    </row>
    <row r="26" spans="1:9" ht="15" customHeight="1">
      <c r="A26" s="484"/>
      <c r="B26" s="484"/>
      <c r="C26" s="484"/>
      <c r="D26" s="484"/>
      <c r="G26"/>
    </row>
    <row r="27" spans="1:9" ht="30" customHeight="1" thickBot="1">
      <c r="A27" s="274" t="s">
        <v>570</v>
      </c>
      <c r="B27" s="272"/>
      <c r="C27" s="273"/>
      <c r="D27" s="585"/>
      <c r="G27"/>
    </row>
    <row r="28" spans="1:9" s="271" customFormat="1" ht="16.5" thickBot="1">
      <c r="A28" s="513" t="s">
        <v>816</v>
      </c>
      <c r="B28" s="514"/>
      <c r="C28" s="514"/>
      <c r="D28" s="514"/>
      <c r="E28" s="515" t="s">
        <v>166</v>
      </c>
      <c r="F28" s="516">
        <f>'Predhodna in pripravljalna dela'!F11</f>
        <v>0</v>
      </c>
      <c r="G28"/>
    </row>
    <row r="29" spans="1:9" customFormat="1" ht="41.25" customHeight="1" thickBot="1">
      <c r="A29" s="487"/>
      <c r="B29" s="487"/>
      <c r="C29" s="487"/>
      <c r="D29" s="487"/>
      <c r="E29" s="487"/>
      <c r="F29" s="487"/>
    </row>
    <row r="30" spans="1:9" ht="16.5" thickBot="1">
      <c r="A30" s="513" t="s">
        <v>822</v>
      </c>
      <c r="B30" s="517"/>
      <c r="C30" s="517"/>
      <c r="D30" s="517"/>
      <c r="E30" s="515" t="s">
        <v>166</v>
      </c>
      <c r="F30" s="516">
        <f>SUM(F33:F47)</f>
        <v>0</v>
      </c>
      <c r="G30"/>
    </row>
    <row r="31" spans="1:9" ht="5.0999999999999996" customHeight="1">
      <c r="A31" s="481"/>
      <c r="B31" s="482"/>
      <c r="C31" s="483"/>
      <c r="D31" s="586"/>
      <c r="F31" s="268"/>
      <c r="G31"/>
    </row>
    <row r="32" spans="1:9" s="1" customFormat="1">
      <c r="A32" s="587"/>
      <c r="B32" s="588" t="s">
        <v>20</v>
      </c>
      <c r="C32" s="588" t="s">
        <v>21</v>
      </c>
      <c r="D32" s="588" t="s">
        <v>143</v>
      </c>
      <c r="E32" s="588" t="s">
        <v>22</v>
      </c>
      <c r="F32" s="589" t="s">
        <v>166</v>
      </c>
      <c r="G32"/>
    </row>
    <row r="33" spans="1:7" ht="15" customHeight="1">
      <c r="A33" s="578" t="str">
        <f>'kanal K4'!B2</f>
        <v>KANALIZACIJA - KANAL K4</v>
      </c>
      <c r="B33" s="579">
        <f>'kanal K4'!F95</f>
        <v>0</v>
      </c>
      <c r="C33" s="579">
        <f>'kanal K4'!F97</f>
        <v>0</v>
      </c>
      <c r="D33" s="579">
        <f>'kanal K4'!F99</f>
        <v>0</v>
      </c>
      <c r="E33" s="579">
        <f>'kanal K4'!F101</f>
        <v>0</v>
      </c>
      <c r="F33" s="580">
        <f t="shared" ref="F33:F39" si="0">SUM(B33:E33)</f>
        <v>0</v>
      </c>
      <c r="G33"/>
    </row>
    <row r="34" spans="1:7" ht="15" customHeight="1">
      <c r="A34" s="581" t="str">
        <f>'kanal K4.1'!B2</f>
        <v>KANALIZACIJA - KANAL K4.1</v>
      </c>
      <c r="B34" s="582">
        <f>'kanal K4.1'!F76</f>
        <v>0</v>
      </c>
      <c r="C34" s="582">
        <f>'kanal K4.1'!F78</f>
        <v>0</v>
      </c>
      <c r="D34" s="582">
        <f>'kanal K4.1'!F80</f>
        <v>0</v>
      </c>
      <c r="E34" s="582">
        <f>'kanal K4.1'!F82</f>
        <v>0</v>
      </c>
      <c r="F34" s="583">
        <f t="shared" si="0"/>
        <v>0</v>
      </c>
      <c r="G34"/>
    </row>
    <row r="35" spans="1:7" ht="30" customHeight="1">
      <c r="A35" s="590" t="str">
        <f>'kanal K4.1.1 in K4.1.2'!B2</f>
        <v>KANALIZACIJA - KANAL K4.1.1 in K4.1.2</v>
      </c>
      <c r="B35" s="579">
        <f>'kanal K4.1.1 in K4.1.2'!F74</f>
        <v>0</v>
      </c>
      <c r="C35" s="579">
        <f>'kanal K4.1.1 in K4.1.2'!F76</f>
        <v>0</v>
      </c>
      <c r="D35" s="579">
        <f>'kanal K4.1.1 in K4.1.2'!F78</f>
        <v>0</v>
      </c>
      <c r="E35" s="579">
        <f>'kanal K4.1.1 in K4.1.2'!F80</f>
        <v>0</v>
      </c>
      <c r="F35" s="580">
        <f t="shared" si="0"/>
        <v>0</v>
      </c>
      <c r="G35"/>
    </row>
    <row r="36" spans="1:7" ht="15" customHeight="1">
      <c r="A36" s="581" t="str">
        <f>'kanal K4.2'!B2</f>
        <v>KANALIZACIJA - KANAL K4.2</v>
      </c>
      <c r="B36" s="582">
        <f>'kanal K4.2'!F65</f>
        <v>0</v>
      </c>
      <c r="C36" s="582">
        <f>'kanal K4.2'!F67</f>
        <v>0</v>
      </c>
      <c r="D36" s="582">
        <f>'kanal K4.2'!F69</f>
        <v>0</v>
      </c>
      <c r="E36" s="582">
        <f>'kanal K4.2'!F71</f>
        <v>0</v>
      </c>
      <c r="F36" s="583">
        <f t="shared" si="0"/>
        <v>0</v>
      </c>
      <c r="G36"/>
    </row>
    <row r="37" spans="1:7" ht="15" customHeight="1">
      <c r="A37" s="578" t="str">
        <f>'kanal K4.3'!B2</f>
        <v>KANALIZACIJA - KANAL K4.3</v>
      </c>
      <c r="B37" s="579">
        <f>'kanal K4.3'!F61</f>
        <v>0</v>
      </c>
      <c r="C37" s="579">
        <f>'kanal K4.3'!F63</f>
        <v>0</v>
      </c>
      <c r="D37" s="579">
        <f>'kanal K4.3'!F65</f>
        <v>0</v>
      </c>
      <c r="E37" s="579">
        <f>'kanal K4.3'!F67</f>
        <v>0</v>
      </c>
      <c r="F37" s="580">
        <f t="shared" si="0"/>
        <v>0</v>
      </c>
      <c r="G37"/>
    </row>
    <row r="38" spans="1:7" ht="15" customHeight="1">
      <c r="A38" s="581" t="str">
        <f>'kanal K4.4'!B2</f>
        <v>KANALIZACIJA - KANAL K4.4</v>
      </c>
      <c r="B38" s="582">
        <f>'kanal K4.4'!F69</f>
        <v>0</v>
      </c>
      <c r="C38" s="582">
        <f>'kanal K4.4'!F71</f>
        <v>0</v>
      </c>
      <c r="D38" s="582">
        <f>'kanal K4.4'!F73</f>
        <v>0</v>
      </c>
      <c r="E38" s="582">
        <f>'kanal K4.4'!F75</f>
        <v>0</v>
      </c>
      <c r="F38" s="583">
        <f t="shared" si="0"/>
        <v>0</v>
      </c>
      <c r="G38"/>
    </row>
    <row r="39" spans="1:7" ht="15" customHeight="1">
      <c r="A39" s="578" t="str">
        <f>'kanal K4.5'!B2</f>
        <v>KANALIZACIJA - KANAL K4.5</v>
      </c>
      <c r="B39" s="579">
        <f>'kanal K4.5'!F74</f>
        <v>0</v>
      </c>
      <c r="C39" s="579">
        <f>'kanal K4.5'!F76</f>
        <v>0</v>
      </c>
      <c r="D39" s="579">
        <f>'kanal K4.5'!F78</f>
        <v>0</v>
      </c>
      <c r="E39" s="579">
        <f>'kanal K4.5'!F80</f>
        <v>0</v>
      </c>
      <c r="F39" s="580">
        <f t="shared" si="0"/>
        <v>0</v>
      </c>
      <c r="G39"/>
    </row>
    <row r="40" spans="1:7" s="1" customFormat="1" ht="30" customHeight="1">
      <c r="A40" s="591" t="str">
        <f>'kanal K4.5- tlačni'!B2</f>
        <v>KANALIZACIJA - KANAL K4.5 (tlačni vod)</v>
      </c>
      <c r="B40" s="582">
        <f>'kanal K4.5- tlačni'!F60</f>
        <v>0</v>
      </c>
      <c r="C40" s="582">
        <f>'kanal K4.5- tlačni'!F62</f>
        <v>0</v>
      </c>
      <c r="D40" s="582">
        <f>'kanal K4.5- tlačni'!F64</f>
        <v>0</v>
      </c>
      <c r="E40" s="582">
        <f>'kanal K4.5- tlačni'!F66</f>
        <v>0</v>
      </c>
      <c r="F40" s="583">
        <f t="shared" ref="F40" si="1">SUM(B40:E40)</f>
        <v>0</v>
      </c>
      <c r="G40"/>
    </row>
    <row r="41" spans="1:7" s="1" customFormat="1" ht="15" customHeight="1">
      <c r="A41" s="578" t="str">
        <f>'kanal K4.6'!B2</f>
        <v>KANALIZACIJA - KANAL K4.6</v>
      </c>
      <c r="B41" s="579">
        <f>'kanal K4.6'!F68</f>
        <v>0</v>
      </c>
      <c r="C41" s="579">
        <f>'kanal K4.6'!F70</f>
        <v>0</v>
      </c>
      <c r="D41" s="579">
        <f>'kanal K4.6'!F72</f>
        <v>0</v>
      </c>
      <c r="E41" s="579">
        <f>'kanal K4.6'!F74</f>
        <v>0</v>
      </c>
      <c r="F41" s="580">
        <f t="shared" ref="F41:F46" si="2">SUM(B41:E41)</f>
        <v>0</v>
      </c>
      <c r="G41"/>
    </row>
    <row r="42" spans="1:7" customFormat="1" ht="15" customHeight="1">
      <c r="A42" s="581" t="str">
        <f>'Črpališče Č3'!B2</f>
        <v>ČRPALIŠČE Č3</v>
      </c>
      <c r="B42" s="582">
        <f>'Črpališče Č3'!F80</f>
        <v>0</v>
      </c>
      <c r="C42" s="582">
        <f>'Črpališče Č3'!F82</f>
        <v>0</v>
      </c>
      <c r="D42" s="582">
        <f>'Črpališče Č3'!F84</f>
        <v>0</v>
      </c>
      <c r="E42" s="582">
        <f>'Črpališče Č3'!F86</f>
        <v>0</v>
      </c>
      <c r="F42" s="583">
        <f t="shared" si="2"/>
        <v>0</v>
      </c>
    </row>
    <row r="43" spans="1:7" customFormat="1" ht="15" customHeight="1">
      <c r="A43" s="578" t="str">
        <f>'Črpališče Č5'!B2</f>
        <v>ČRPALIŠČE Č5</v>
      </c>
      <c r="B43" s="579">
        <f>'Črpališče Č5'!F83</f>
        <v>0</v>
      </c>
      <c r="C43" s="579">
        <f>'Črpališče Č5'!F85</f>
        <v>0</v>
      </c>
      <c r="D43" s="579">
        <f>'Črpališče Č5'!F87</f>
        <v>0</v>
      </c>
      <c r="E43" s="579">
        <f>'Črpališče Č5'!F89</f>
        <v>0</v>
      </c>
      <c r="F43" s="580">
        <f t="shared" si="2"/>
        <v>0</v>
      </c>
    </row>
    <row r="44" spans="1:7" s="1" customFormat="1" ht="45" customHeight="1">
      <c r="A44" s="591" t="str">
        <f>'kanalizacija - nastavki za HP'!B2</f>
        <v>KANALIZACIJA - NASTAVKI ZA HP na kanalih K4, K4.1, K4.1.1, K4.2, K4.3, K4.4, K4.5</v>
      </c>
      <c r="B44" s="582">
        <f>'kanalizacija - nastavki za HP'!F62</f>
        <v>0</v>
      </c>
      <c r="C44" s="582">
        <f>'kanalizacija - nastavki za HP'!F64</f>
        <v>0</v>
      </c>
      <c r="D44" s="582">
        <f>'kanalizacija - nastavki za HP'!F66</f>
        <v>0</v>
      </c>
      <c r="E44" s="582">
        <f>'kanalizacija - nastavki za HP'!F68</f>
        <v>0</v>
      </c>
      <c r="F44" s="583">
        <f t="shared" si="2"/>
        <v>0</v>
      </c>
      <c r="G44"/>
    </row>
    <row r="45" spans="1:7" s="1" customFormat="1" ht="30" customHeight="1">
      <c r="A45" s="590" t="str">
        <f>'kanalizacija - nast. HP na K4.6'!B2</f>
        <v>KANALIZACIJA - NASTAVKI ZA HP na kanalu K4.6</v>
      </c>
      <c r="B45" s="579">
        <f>'kanalizacija - nast. HP na K4.6'!F74</f>
        <v>0</v>
      </c>
      <c r="C45" s="579">
        <f>'kanalizacija - nast. HP na K4.6'!F76</f>
        <v>0</v>
      </c>
      <c r="D45" s="579">
        <f>'kanalizacija - nast. HP na K4.6'!F78</f>
        <v>0</v>
      </c>
      <c r="E45" s="579">
        <f>'kanalizacija - nast. HP na K4.6'!F80</f>
        <v>0</v>
      </c>
      <c r="F45" s="580">
        <f t="shared" si="2"/>
        <v>0</v>
      </c>
      <c r="G45"/>
    </row>
    <row r="46" spans="1:7" s="1" customFormat="1" ht="45" customHeight="1">
      <c r="A46" s="591" t="str">
        <f>'kanalizacija - HPK 36 na K4.1.1'!B2</f>
        <v>KANALIZACIJA - NASTAVEK ZA HIŠNI PRIKLJUČEK HPK 36 na kanalu K4.1.1</v>
      </c>
      <c r="B46" s="582">
        <f>'kanalizacija - HPK 36 na K4.1.1'!F66</f>
        <v>0</v>
      </c>
      <c r="C46" s="582">
        <f>'kanalizacija - HPK 36 na K4.1.1'!F68</f>
        <v>0</v>
      </c>
      <c r="D46" s="582">
        <f>'kanalizacija - HPK 36 na K4.1.1'!F70</f>
        <v>0</v>
      </c>
      <c r="E46" s="582">
        <f>'kanalizacija - HPK 36 na K4.1.1'!F72</f>
        <v>0</v>
      </c>
      <c r="F46" s="583">
        <f t="shared" si="2"/>
        <v>0</v>
      </c>
      <c r="G46"/>
    </row>
    <row r="47" spans="1:7" s="1" customFormat="1" ht="30" customHeight="1">
      <c r="A47" s="1324" t="s">
        <v>1238</v>
      </c>
      <c r="B47" s="1325">
        <f>'kanalizacija - hišna črpališča'!F50</f>
        <v>0</v>
      </c>
      <c r="C47" s="1325">
        <f>'kanalizacija - hišna črpališča'!F52</f>
        <v>0</v>
      </c>
      <c r="D47" s="1325">
        <f>'kanalizacija - hišna črpališča'!F54</f>
        <v>0</v>
      </c>
      <c r="E47" s="1325">
        <f>'kanalizacija - hišna črpališča'!F56</f>
        <v>0</v>
      </c>
      <c r="F47" s="1326">
        <f>SUM(B47:E47)</f>
        <v>0</v>
      </c>
    </row>
    <row r="48" spans="1:7" s="1" customFormat="1" ht="45" customHeight="1" thickBot="1">
      <c r="G48"/>
    </row>
    <row r="49" spans="1:7" ht="16.5" thickBot="1">
      <c r="A49" s="513" t="s">
        <v>820</v>
      </c>
      <c r="B49" s="517"/>
      <c r="C49" s="517"/>
      <c r="D49" s="517"/>
      <c r="E49" s="515" t="s">
        <v>166</v>
      </c>
      <c r="F49" s="516">
        <f>SUM(F52:F60)</f>
        <v>0</v>
      </c>
      <c r="G49"/>
    </row>
    <row r="50" spans="1:7" ht="5.0999999999999996" customHeight="1">
      <c r="A50" s="481"/>
      <c r="B50" s="482"/>
      <c r="C50" s="483"/>
      <c r="D50" s="586"/>
      <c r="F50" s="268"/>
      <c r="G50"/>
    </row>
    <row r="51" spans="1:7" s="1" customFormat="1">
      <c r="A51" s="587"/>
      <c r="B51" s="588" t="s">
        <v>20</v>
      </c>
      <c r="C51" s="588" t="s">
        <v>21</v>
      </c>
      <c r="D51" s="588" t="s">
        <v>143</v>
      </c>
      <c r="E51" s="588" t="s">
        <v>22</v>
      </c>
      <c r="F51" s="589" t="s">
        <v>166</v>
      </c>
      <c r="G51"/>
    </row>
    <row r="52" spans="1:7" ht="30" customHeight="1">
      <c r="A52" s="590" t="str">
        <f>ZBDV!B2</f>
        <v>ZADRŽEVALNI BAZEN DEŽEVNIH VOD - ZBDV</v>
      </c>
      <c r="B52" s="579">
        <f>ZBDV!F108</f>
        <v>0</v>
      </c>
      <c r="C52" s="579">
        <f>ZBDV!F110</f>
        <v>0</v>
      </c>
      <c r="D52" s="579">
        <f>ZBDV!F112</f>
        <v>0</v>
      </c>
      <c r="E52" s="579">
        <f>ZBDV!F114</f>
        <v>0</v>
      </c>
      <c r="F52" s="580">
        <f>SUM(B52:E52)</f>
        <v>0</v>
      </c>
      <c r="G52"/>
    </row>
    <row r="53" spans="1:7" s="1" customFormat="1" ht="15" customHeight="1">
      <c r="A53" s="591" t="str">
        <f>'padavinski PK1.0'!B2</f>
        <v>PADAVINSKI KANAL - PK 1.0</v>
      </c>
      <c r="B53" s="582">
        <f>'padavinski PK1.0'!F80</f>
        <v>0</v>
      </c>
      <c r="C53" s="582">
        <f>'padavinski PK1.0'!F82</f>
        <v>0</v>
      </c>
      <c r="D53" s="582">
        <f>'padavinski PK1.0'!F84</f>
        <v>0</v>
      </c>
      <c r="E53" s="582">
        <f>'padavinski PK1.0'!F86</f>
        <v>0</v>
      </c>
      <c r="F53" s="583">
        <f t="shared" ref="F53" si="3">SUM(B53:E53)</f>
        <v>0</v>
      </c>
      <c r="G53"/>
    </row>
    <row r="54" spans="1:7" s="1" customFormat="1" ht="15" customHeight="1">
      <c r="A54" s="590" t="str">
        <f>'padavinski PK1.1'!B2</f>
        <v>PADAVINSKI KANAL - PK 1.1</v>
      </c>
      <c r="B54" s="579">
        <f>'padavinski PK1.1'!F76</f>
        <v>0</v>
      </c>
      <c r="C54" s="579">
        <f>'padavinski PK1.1'!F78</f>
        <v>0</v>
      </c>
      <c r="D54" s="579">
        <f>'padavinski PK1.1'!F80</f>
        <v>0</v>
      </c>
      <c r="E54" s="579">
        <f>'padavinski PK1.1'!F82</f>
        <v>0</v>
      </c>
      <c r="F54" s="580">
        <f t="shared" ref="F54:F60" si="4">SUM(B54:E54)</f>
        <v>0</v>
      </c>
      <c r="G54"/>
    </row>
    <row r="55" spans="1:7" s="1" customFormat="1" ht="15" customHeight="1">
      <c r="A55" s="591" t="str">
        <f>'padavinski PK1.1.1'!B2</f>
        <v>PADAVINSKI KANAL - PK 1.1.1</v>
      </c>
      <c r="B55" s="582">
        <f>'padavinski PK1.1.1'!F76</f>
        <v>0</v>
      </c>
      <c r="C55" s="582">
        <f>'padavinski PK1.1.1'!F78</f>
        <v>0</v>
      </c>
      <c r="D55" s="582">
        <f>'padavinski PK1.1.1'!F80</f>
        <v>0</v>
      </c>
      <c r="E55" s="582">
        <f>'padavinski PK1.1.1'!F82</f>
        <v>0</v>
      </c>
      <c r="F55" s="583">
        <f t="shared" si="4"/>
        <v>0</v>
      </c>
      <c r="G55"/>
    </row>
    <row r="56" spans="1:7" s="1" customFormat="1" ht="15" customHeight="1">
      <c r="A56" s="590" t="str">
        <f>'padavinski PK1.2'!B2</f>
        <v>PADAVINSKI KANAL - PK 1.2</v>
      </c>
      <c r="B56" s="579">
        <f>'padavinski PK1.2'!F72</f>
        <v>0</v>
      </c>
      <c r="C56" s="579">
        <f>'padavinski PK1.2'!F74</f>
        <v>0</v>
      </c>
      <c r="D56" s="579">
        <f>'padavinski PK1.2'!F76</f>
        <v>0</v>
      </c>
      <c r="E56" s="579">
        <f>'padavinski PK1.2'!F78</f>
        <v>0</v>
      </c>
      <c r="F56" s="580">
        <f t="shared" si="4"/>
        <v>0</v>
      </c>
      <c r="G56"/>
    </row>
    <row r="57" spans="1:7" s="1" customFormat="1" ht="15" customHeight="1">
      <c r="A57" s="591" t="str">
        <f>'padavinski PK2.0'!B2</f>
        <v>PADAVINSKI KANAL - PK 2.0</v>
      </c>
      <c r="B57" s="582">
        <f>'padavinski PK2.0'!F81</f>
        <v>0</v>
      </c>
      <c r="C57" s="582">
        <f>'padavinski PK2.0'!F83</f>
        <v>0</v>
      </c>
      <c r="D57" s="582">
        <f>'padavinski PK2.0'!F85</f>
        <v>0</v>
      </c>
      <c r="E57" s="582">
        <f>'padavinski PK2.0'!F87</f>
        <v>0</v>
      </c>
      <c r="F57" s="583">
        <f t="shared" si="4"/>
        <v>0</v>
      </c>
      <c r="G57"/>
    </row>
    <row r="58" spans="1:7" s="1" customFormat="1" ht="15" customHeight="1">
      <c r="A58" s="590" t="str">
        <f>'padavinski PK3.0'!B2</f>
        <v>PADAVINSKI KANAL - PK 3.0</v>
      </c>
      <c r="B58" s="579">
        <f>'padavinski PK3.0'!F92</f>
        <v>0</v>
      </c>
      <c r="C58" s="579">
        <f>'padavinski PK3.0'!F94</f>
        <v>0</v>
      </c>
      <c r="D58" s="579">
        <f>'padavinski PK3.0'!F96</f>
        <v>0</v>
      </c>
      <c r="E58" s="579">
        <f>'padavinski PK3.0'!F98</f>
        <v>0</v>
      </c>
      <c r="F58" s="580">
        <f t="shared" si="4"/>
        <v>0</v>
      </c>
      <c r="G58"/>
    </row>
    <row r="59" spans="1:7" s="1" customFormat="1" ht="15" customHeight="1">
      <c r="A59" s="591" t="str">
        <f>'padavinski PK3.1'!B2</f>
        <v>PADAVINSKI KANAL - PK 3.1</v>
      </c>
      <c r="B59" s="582">
        <f>'padavinski PK3.1'!F80</f>
        <v>0</v>
      </c>
      <c r="C59" s="582">
        <f>'padavinski PK3.1'!F82</f>
        <v>0</v>
      </c>
      <c r="D59" s="582">
        <f>'padavinski PK3.1'!F84</f>
        <v>0</v>
      </c>
      <c r="E59" s="582">
        <f>'padavinski PK3.1'!F86</f>
        <v>0</v>
      </c>
      <c r="F59" s="583">
        <f t="shared" si="4"/>
        <v>0</v>
      </c>
      <c r="G59"/>
    </row>
    <row r="60" spans="1:7" s="1" customFormat="1" ht="45" customHeight="1">
      <c r="A60" s="590" t="str">
        <f>'padavinski - HP'!B2</f>
        <v>PADAVINSKI KANAL - HIŠNI PRIKLJUČKI na kanalih PK 1.0, 1.1, 1.1.1, 1.2, 2.0, 3.0, 3.1</v>
      </c>
      <c r="B60" s="579">
        <f>'padavinski - HP'!F61</f>
        <v>0</v>
      </c>
      <c r="C60" s="579">
        <f>'padavinski - HP'!F63</f>
        <v>0</v>
      </c>
      <c r="D60" s="579">
        <f>'padavinski - HP'!F65</f>
        <v>0</v>
      </c>
      <c r="E60" s="579">
        <f>'padavinski - HP'!F67</f>
        <v>0</v>
      </c>
      <c r="F60" s="580">
        <f t="shared" si="4"/>
        <v>0</v>
      </c>
      <c r="G60"/>
    </row>
    <row r="61" spans="1:7" s="1" customFormat="1" ht="45" customHeight="1" thickBot="1">
      <c r="G61"/>
    </row>
    <row r="62" spans="1:7" s="1" customFormat="1" ht="16.5" thickBot="1">
      <c r="A62" s="513" t="s">
        <v>821</v>
      </c>
      <c r="B62" s="517"/>
      <c r="C62" s="517"/>
      <c r="D62" s="517"/>
      <c r="E62" s="515" t="s">
        <v>166</v>
      </c>
      <c r="F62" s="516">
        <f>SUM(F65:F71)</f>
        <v>0</v>
      </c>
      <c r="G62"/>
    </row>
    <row r="63" spans="1:7" s="1" customFormat="1" ht="5.0999999999999996" customHeight="1">
      <c r="A63" s="481"/>
      <c r="B63" s="482"/>
      <c r="C63" s="483"/>
      <c r="D63" s="586"/>
      <c r="E63" s="266"/>
      <c r="F63" s="268"/>
      <c r="G63"/>
    </row>
    <row r="64" spans="1:7" s="1" customFormat="1">
      <c r="A64" s="587"/>
      <c r="B64" s="588" t="s">
        <v>20</v>
      </c>
      <c r="C64" s="588" t="s">
        <v>21</v>
      </c>
      <c r="D64" s="588" t="s">
        <v>143</v>
      </c>
      <c r="E64" s="588" t="s">
        <v>22</v>
      </c>
      <c r="F64" s="589" t="s">
        <v>166</v>
      </c>
      <c r="G64"/>
    </row>
    <row r="65" spans="1:9" s="1" customFormat="1">
      <c r="A65" s="578" t="str">
        <f>'primarni vodovod'!B2</f>
        <v>PRIMARNI VODOVOD</v>
      </c>
      <c r="B65" s="579">
        <f>'primarni vodovod'!F95</f>
        <v>0</v>
      </c>
      <c r="C65" s="579">
        <f>'primarni vodovod'!F97</f>
        <v>0</v>
      </c>
      <c r="D65" s="579">
        <f>'primarni vodovod'!F99</f>
        <v>0</v>
      </c>
      <c r="E65" s="579">
        <f>'primarni vodovod'!F101</f>
        <v>0</v>
      </c>
      <c r="F65" s="580">
        <f t="shared" ref="F65:F71" si="5">SUM(B65:E65)</f>
        <v>0</v>
      </c>
      <c r="G65"/>
    </row>
    <row r="66" spans="1:9" s="1" customFormat="1">
      <c r="A66" s="581" t="str">
        <f>'sek. vodovod - veja 1'!B2</f>
        <v>SEKUNDARNI VODOVOD - VEJA 1</v>
      </c>
      <c r="B66" s="582">
        <f>'sek. vodovod - veja 1'!F67</f>
        <v>0</v>
      </c>
      <c r="C66" s="582">
        <f>'sek. vodovod - veja 1'!F69</f>
        <v>0</v>
      </c>
      <c r="D66" s="582">
        <f>'sek. vodovod - veja 1'!F71</f>
        <v>0</v>
      </c>
      <c r="E66" s="582">
        <f>'sek. vodovod - veja 1'!F73</f>
        <v>0</v>
      </c>
      <c r="F66" s="583">
        <f t="shared" si="5"/>
        <v>0</v>
      </c>
      <c r="G66"/>
    </row>
    <row r="67" spans="1:9" s="1" customFormat="1">
      <c r="A67" s="578" t="str">
        <f>'sek. vodovod - veja 2'!B2</f>
        <v>SEKUNDARNI VODOVOD - VEJA 2</v>
      </c>
      <c r="B67" s="579">
        <f>'sek. vodovod - veja 2'!F63</f>
        <v>0</v>
      </c>
      <c r="C67" s="579">
        <f>'sek. vodovod - veja 2'!F65</f>
        <v>0</v>
      </c>
      <c r="D67" s="579">
        <f>'sek. vodovod - veja 2'!F67</f>
        <v>0</v>
      </c>
      <c r="E67" s="579">
        <f>'sek. vodovod - veja 2'!F69</f>
        <v>0</v>
      </c>
      <c r="F67" s="580">
        <f t="shared" si="5"/>
        <v>0</v>
      </c>
      <c r="G67"/>
    </row>
    <row r="68" spans="1:9" s="1" customFormat="1">
      <c r="A68" s="581" t="str">
        <f>'sek. vodovod - veja 3'!B2</f>
        <v>SEKUNDARNI VODOVOD - VEJA 3</v>
      </c>
      <c r="B68" s="582">
        <f>'sek. vodovod - veja 3'!F73</f>
        <v>0</v>
      </c>
      <c r="C68" s="582">
        <f>'sek. vodovod - veja 3'!F75</f>
        <v>0</v>
      </c>
      <c r="D68" s="582">
        <f>'sek. vodovod - veja 3'!F77</f>
        <v>0</v>
      </c>
      <c r="E68" s="582">
        <f>'sek. vodovod - veja 3'!F79</f>
        <v>0</v>
      </c>
      <c r="F68" s="583">
        <f t="shared" si="5"/>
        <v>0</v>
      </c>
      <c r="G68"/>
    </row>
    <row r="69" spans="1:9" s="1" customFormat="1">
      <c r="A69" s="578" t="str">
        <f>'sek. vodovod - veja 4'!B2</f>
        <v>SEKUNDARNI VODOVOD - VEJA 4</v>
      </c>
      <c r="B69" s="579">
        <f>'sek. vodovod - veja 4'!F65</f>
        <v>0</v>
      </c>
      <c r="C69" s="579">
        <f>'sek. vodovod - veja 4'!F67</f>
        <v>0</v>
      </c>
      <c r="D69" s="579">
        <f>'sek. vodovod - veja 4'!F69</f>
        <v>0</v>
      </c>
      <c r="E69" s="579">
        <f>'sek. vodovod - veja 4'!F71</f>
        <v>0</v>
      </c>
      <c r="F69" s="580">
        <f t="shared" si="5"/>
        <v>0</v>
      </c>
      <c r="G69"/>
    </row>
    <row r="70" spans="1:9" s="1" customFormat="1">
      <c r="A70" s="581" t="str">
        <f>'sek. vodovod - veja 5'!B2</f>
        <v>SEKUNDARNI VODOVOD - VEJA 5</v>
      </c>
      <c r="B70" s="582">
        <f>'sek. vodovod - veja 5'!F71</f>
        <v>0</v>
      </c>
      <c r="C70" s="582">
        <f>'sek. vodovod - veja 5'!F73</f>
        <v>0</v>
      </c>
      <c r="D70" s="582">
        <f>'sek. vodovod - veja 5'!F75</f>
        <v>0</v>
      </c>
      <c r="E70" s="582">
        <f>'sek. vodovod - veja 5'!F77</f>
        <v>0</v>
      </c>
      <c r="F70" s="583">
        <f t="shared" si="5"/>
        <v>0</v>
      </c>
      <c r="G70"/>
    </row>
    <row r="71" spans="1:9" s="1" customFormat="1">
      <c r="A71" s="578" t="str">
        <f>'vodovod - HP'!B2</f>
        <v>HIŠNI PRIKLJUČKI - VODOVOD</v>
      </c>
      <c r="B71" s="579">
        <f>'vodovod - HP'!F64</f>
        <v>0</v>
      </c>
      <c r="C71" s="579">
        <f>'vodovod - HP'!F66</f>
        <v>0</v>
      </c>
      <c r="D71" s="579">
        <f>'vodovod - HP'!F68</f>
        <v>0</v>
      </c>
      <c r="E71" s="579">
        <f>'vodovod - HP'!F70</f>
        <v>0</v>
      </c>
      <c r="F71" s="580">
        <f t="shared" si="5"/>
        <v>0</v>
      </c>
      <c r="G71"/>
    </row>
    <row r="72" spans="1:9" s="1" customFormat="1" ht="45" customHeight="1" thickBot="1">
      <c r="G72"/>
    </row>
    <row r="73" spans="1:9" ht="16.5" thickBot="1">
      <c r="A73" s="513" t="s">
        <v>698</v>
      </c>
      <c r="B73" s="517"/>
      <c r="C73" s="517"/>
      <c r="D73" s="517"/>
      <c r="E73" s="517"/>
      <c r="F73" s="517"/>
      <c r="G73" s="517"/>
      <c r="H73" s="515" t="s">
        <v>166</v>
      </c>
      <c r="I73" s="516">
        <f>SUM(I76:I79)</f>
        <v>0</v>
      </c>
    </row>
    <row r="74" spans="1:9" ht="5.0999999999999996" customHeight="1">
      <c r="A74" s="481"/>
      <c r="B74" s="482"/>
      <c r="C74" s="483"/>
      <c r="D74" s="586"/>
      <c r="F74" s="266"/>
      <c r="G74" s="266"/>
      <c r="I74" s="268"/>
    </row>
    <row r="75" spans="1:9" s="1" customFormat="1">
      <c r="A75" s="587"/>
      <c r="B75" s="588" t="s">
        <v>20</v>
      </c>
      <c r="C75" s="588" t="s">
        <v>21</v>
      </c>
      <c r="D75" s="588" t="s">
        <v>646</v>
      </c>
      <c r="E75" s="588" t="s">
        <v>647</v>
      </c>
      <c r="F75" s="1197" t="s">
        <v>1138</v>
      </c>
      <c r="G75" s="1197" t="s">
        <v>1139</v>
      </c>
      <c r="H75" s="1197" t="s">
        <v>1140</v>
      </c>
      <c r="I75" s="589" t="s">
        <v>166</v>
      </c>
    </row>
    <row r="76" spans="1:9" ht="15" customHeight="1">
      <c r="A76" s="590" t="str">
        <f>'rekonstrukcija ceste - odsek 1'!B2</f>
        <v>REKONSTRUKCIJA CESTE - odsek 1</v>
      </c>
      <c r="B76" s="579">
        <f>'rekonstrukcija ceste - odsek 1'!F149</f>
        <v>0</v>
      </c>
      <c r="C76" s="579">
        <f>'rekonstrukcija ceste - odsek 1'!F151</f>
        <v>0</v>
      </c>
      <c r="D76" s="579">
        <f>'rekonstrukcija ceste - odsek 1'!F153</f>
        <v>0</v>
      </c>
      <c r="E76" s="579">
        <f>'rekonstrukcija ceste - odsek 1'!F155</f>
        <v>0</v>
      </c>
      <c r="F76" s="579">
        <f>'rekonstrukcija ceste - odsek 1'!F157</f>
        <v>0</v>
      </c>
      <c r="G76" s="579">
        <f>'rekonstrukcija ceste - odsek 1'!G157</f>
        <v>0</v>
      </c>
      <c r="H76" s="579">
        <f>'rekonstrukcija ceste - odsek 1'!F159</f>
        <v>0</v>
      </c>
      <c r="I76" s="580">
        <f>SUM(B76:H76)</f>
        <v>0</v>
      </c>
    </row>
    <row r="77" spans="1:9" ht="15" customHeight="1">
      <c r="A77" s="591" t="str">
        <f>'rekonstrukcija ceste - odsek 2'!B2</f>
        <v>REKONSTRUKCIJA CESTE - odsek 2</v>
      </c>
      <c r="B77" s="582">
        <f>'rekonstrukcija ceste - odsek 2'!F118</f>
        <v>0</v>
      </c>
      <c r="C77" s="582">
        <f>'rekonstrukcija ceste - odsek 2'!F120</f>
        <v>0</v>
      </c>
      <c r="D77" s="582">
        <f>'rekonstrukcija ceste - odsek 2'!F122</f>
        <v>0</v>
      </c>
      <c r="E77" s="582">
        <f>'rekonstrukcija ceste - odsek 2'!F124</f>
        <v>0</v>
      </c>
      <c r="F77" s="582">
        <v>0</v>
      </c>
      <c r="G77" s="582">
        <v>0</v>
      </c>
      <c r="H77" s="582">
        <f>'rekonstrukcija ceste - odsek 2'!F126</f>
        <v>0</v>
      </c>
      <c r="I77" s="583">
        <f>SUM(B77:H77)</f>
        <v>0</v>
      </c>
    </row>
    <row r="78" spans="1:9" ht="15" customHeight="1">
      <c r="A78" s="590" t="str">
        <f>'rekonstrukcija ceste - odsek 3'!B2</f>
        <v>REKONSTRUKCIJA CESTE - odsek 3</v>
      </c>
      <c r="B78" s="579">
        <f>'rekonstrukcija ceste - odsek 3'!F127</f>
        <v>0</v>
      </c>
      <c r="C78" s="579">
        <f>'rekonstrukcija ceste - odsek 3'!F129</f>
        <v>0</v>
      </c>
      <c r="D78" s="579">
        <f>'rekonstrukcija ceste - odsek 3'!F131</f>
        <v>0</v>
      </c>
      <c r="E78" s="579">
        <f>'rekonstrukcija ceste - odsek 3'!F133</f>
        <v>0</v>
      </c>
      <c r="F78" s="579">
        <f>'rekonstrukcija ceste - odsek 3'!F135</f>
        <v>0</v>
      </c>
      <c r="G78" s="579">
        <f>'rekonstrukcija ceste - odsek 3'!G135</f>
        <v>0</v>
      </c>
      <c r="H78" s="579">
        <f>'rekonstrukcija ceste - odsek 3'!F137</f>
        <v>0</v>
      </c>
      <c r="I78" s="580">
        <f>SUM(B78:H78)</f>
        <v>0</v>
      </c>
    </row>
    <row r="79" spans="1:9" ht="15" customHeight="1">
      <c r="A79" s="591" t="str">
        <f>'rekonstrukcija ceste - odsek 4'!B2</f>
        <v>REKONSTRUKCIJA CESTE - odsek 4</v>
      </c>
      <c r="B79" s="582">
        <f>'rekonstrukcija ceste - odsek 4'!F198</f>
        <v>0</v>
      </c>
      <c r="C79" s="582">
        <f>'rekonstrukcija ceste - odsek 4'!F200</f>
        <v>0</v>
      </c>
      <c r="D79" s="582">
        <f>'rekonstrukcija ceste - odsek 4'!F202</f>
        <v>0</v>
      </c>
      <c r="E79" s="582">
        <f>'rekonstrukcija ceste - odsek 4'!F204</f>
        <v>0</v>
      </c>
      <c r="F79" s="582">
        <f>'rekonstrukcija ceste - odsek 4'!F206</f>
        <v>0</v>
      </c>
      <c r="G79" s="582">
        <f>'rekonstrukcija ceste - odsek 4'!F208</f>
        <v>0</v>
      </c>
      <c r="H79" s="582">
        <f>'rekonstrukcija ceste - odsek 4'!F210</f>
        <v>0</v>
      </c>
      <c r="I79" s="583">
        <f>SUM(B79:H79)</f>
        <v>0</v>
      </c>
    </row>
    <row r="80" spans="1:9" ht="15" customHeight="1">
      <c r="A80" s="481"/>
      <c r="B80" s="482"/>
      <c r="C80" s="483"/>
      <c r="D80" s="568"/>
      <c r="F80" s="268"/>
      <c r="G80" s="268"/>
    </row>
    <row r="81" spans="1:7" ht="15.75">
      <c r="A81" s="481"/>
      <c r="B81" s="482"/>
      <c r="C81" s="483"/>
      <c r="D81" s="568"/>
      <c r="F81" s="268"/>
      <c r="G81" s="268"/>
    </row>
    <row r="82" spans="1:7" ht="15.75">
      <c r="A82" s="481"/>
      <c r="B82" s="482"/>
      <c r="C82" s="483"/>
      <c r="D82" s="568"/>
      <c r="F82" s="268"/>
      <c r="G82" s="268"/>
    </row>
    <row r="83" spans="1:7" ht="15.75">
      <c r="A83" s="481"/>
      <c r="B83" s="482"/>
      <c r="C83" s="483"/>
      <c r="D83" s="568"/>
      <c r="F83" s="268"/>
      <c r="G83" s="268"/>
    </row>
    <row r="84" spans="1:7">
      <c r="D84" s="577"/>
    </row>
  </sheetData>
  <mergeCells count="4">
    <mergeCell ref="A3:I3"/>
    <mergeCell ref="A19:E19"/>
    <mergeCell ref="A6:B6"/>
    <mergeCell ref="A1:H1"/>
  </mergeCells>
  <pageMargins left="0.98425196850393704" right="0.78740157480314965" top="0.78740157480314965" bottom="0.78740157480314965" header="0.31496062992125984" footer="0.31496062992125984"/>
  <pageSetup paperSize="9" scale="50" fitToHeight="0" orientation="portrait" r:id="rId1"/>
  <headerFooter>
    <oddHeader>&amp;L&amp;"-,Regular"Projekt: Vodovod kanalizacija Strmca - Udmat, 1. faza&amp;R&amp;"-,Regular"Projektant: RCI d.o.o., Celje</oddHeader>
    <oddFooter>&amp;L&amp;"-,Regular"Popis del: &amp;A&amp;R&amp;"-,Regular"&amp;P</oddFooter>
  </headerFooter>
  <colBreaks count="1" manualBreakCount="1">
    <brk id="2" max="7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M32"/>
  <sheetViews>
    <sheetView view="pageBreakPreview" topLeftCell="A26" zoomScale="115" zoomScaleNormal="100" zoomScaleSheetLayoutView="115" workbookViewId="0">
      <selection activeCell="E10" sqref="E5:E10"/>
    </sheetView>
  </sheetViews>
  <sheetFormatPr defaultRowHeight="12.7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563"/>
  </cols>
  <sheetData>
    <row r="1" spans="1:13" ht="26.25" thickBot="1">
      <c r="A1" s="171" t="s">
        <v>0</v>
      </c>
      <c r="B1" s="172" t="s">
        <v>1</v>
      </c>
      <c r="C1" s="172" t="s">
        <v>2</v>
      </c>
      <c r="D1" s="173" t="s">
        <v>3</v>
      </c>
      <c r="E1" s="174" t="s">
        <v>4</v>
      </c>
      <c r="F1" s="175" t="s">
        <v>5</v>
      </c>
    </row>
    <row r="2" spans="1:13" ht="13.5" thickBot="1">
      <c r="A2" s="563"/>
      <c r="B2" s="563"/>
      <c r="C2" s="563"/>
      <c r="D2" s="563"/>
      <c r="E2" s="563"/>
      <c r="F2" s="563"/>
    </row>
    <row r="3" spans="1:13" ht="13.5" thickBot="1">
      <c r="A3" s="181"/>
      <c r="B3" s="182" t="s">
        <v>813</v>
      </c>
      <c r="C3" s="44"/>
      <c r="D3" s="45"/>
      <c r="E3" s="46"/>
      <c r="F3" s="47"/>
    </row>
    <row r="4" spans="1:13" ht="18" customHeight="1">
      <c r="A4" s="480"/>
      <c r="B4" s="1412" t="s">
        <v>815</v>
      </c>
      <c r="C4" s="1413"/>
      <c r="D4" s="1413"/>
      <c r="E4" s="1413"/>
      <c r="F4" s="1414"/>
    </row>
    <row r="5" spans="1:13" ht="100.5" customHeight="1">
      <c r="A5" s="13" t="s">
        <v>99</v>
      </c>
      <c r="B5" s="607" t="s">
        <v>671</v>
      </c>
      <c r="C5" s="3" t="s">
        <v>74</v>
      </c>
      <c r="D5" s="4">
        <v>1</v>
      </c>
      <c r="E5" s="1386"/>
      <c r="F5" s="51">
        <f t="shared" ref="F5:F10" si="0">D5*E5</f>
        <v>0</v>
      </c>
    </row>
    <row r="6" spans="1:13" ht="72" customHeight="1">
      <c r="A6" s="13" t="s">
        <v>100</v>
      </c>
      <c r="B6" s="607" t="s">
        <v>812</v>
      </c>
      <c r="C6" s="3" t="s">
        <v>74</v>
      </c>
      <c r="D6" s="4">
        <v>1</v>
      </c>
      <c r="E6" s="1386"/>
      <c r="F6" s="51">
        <f t="shared" si="0"/>
        <v>0</v>
      </c>
    </row>
    <row r="7" spans="1:13" ht="114.75" customHeight="1">
      <c r="A7" s="13" t="s">
        <v>101</v>
      </c>
      <c r="B7" s="616" t="s">
        <v>674</v>
      </c>
      <c r="C7" s="12" t="s">
        <v>7</v>
      </c>
      <c r="D7" s="70">
        <v>1</v>
      </c>
      <c r="E7" s="1387"/>
      <c r="F7" s="81">
        <f t="shared" si="0"/>
        <v>0</v>
      </c>
      <c r="G7" s="564"/>
      <c r="H7" s="564"/>
      <c r="I7" s="564"/>
      <c r="J7" s="564"/>
      <c r="K7" s="564"/>
      <c r="L7" s="564"/>
      <c r="M7" s="564"/>
    </row>
    <row r="8" spans="1:13" ht="98.25" customHeight="1">
      <c r="A8" s="13" t="s">
        <v>115</v>
      </c>
      <c r="B8" s="607" t="s">
        <v>411</v>
      </c>
      <c r="C8" s="3" t="s">
        <v>7</v>
      </c>
      <c r="D8" s="4">
        <v>1</v>
      </c>
      <c r="E8" s="1386"/>
      <c r="F8" s="51">
        <f t="shared" si="0"/>
        <v>0</v>
      </c>
    </row>
    <row r="9" spans="1:13" ht="28.5" customHeight="1">
      <c r="A9" s="13" t="s">
        <v>116</v>
      </c>
      <c r="B9" s="607" t="s">
        <v>673</v>
      </c>
      <c r="C9" s="3" t="s">
        <v>74</v>
      </c>
      <c r="D9" s="4">
        <v>1</v>
      </c>
      <c r="E9" s="1386"/>
      <c r="F9" s="51">
        <f t="shared" si="0"/>
        <v>0</v>
      </c>
    </row>
    <row r="10" spans="1:13" ht="49.5" customHeight="1" thickBot="1">
      <c r="A10" s="13" t="s">
        <v>117</v>
      </c>
      <c r="B10" s="617" t="s">
        <v>398</v>
      </c>
      <c r="C10" s="575" t="s">
        <v>7</v>
      </c>
      <c r="D10" s="618">
        <v>1</v>
      </c>
      <c r="E10" s="1388"/>
      <c r="F10" s="576">
        <f t="shared" si="0"/>
        <v>0</v>
      </c>
    </row>
    <row r="11" spans="1:13" ht="13.5" thickBot="1">
      <c r="A11" s="185" t="s">
        <v>23</v>
      </c>
      <c r="B11" s="186" t="s">
        <v>814</v>
      </c>
      <c r="C11" s="48"/>
      <c r="D11" s="49"/>
      <c r="E11" s="50"/>
      <c r="F11" s="187">
        <f>SUM(F5:F10)</f>
        <v>0</v>
      </c>
    </row>
    <row r="12" spans="1:13">
      <c r="A12" s="569"/>
      <c r="B12" s="570"/>
      <c r="C12" s="571"/>
      <c r="D12" s="572"/>
      <c r="E12" s="573"/>
      <c r="F12" s="573"/>
    </row>
    <row r="13" spans="1:13" ht="20.25" customHeight="1">
      <c r="A13" s="1418" t="s">
        <v>867</v>
      </c>
      <c r="B13" s="1418"/>
      <c r="C13" s="1418"/>
      <c r="D13" s="1418"/>
      <c r="E13" s="1418"/>
      <c r="F13" s="1418"/>
    </row>
    <row r="14" spans="1:13" s="565" customFormat="1" ht="18.75" customHeight="1">
      <c r="A14" s="1419" t="s">
        <v>672</v>
      </c>
      <c r="B14" s="1420"/>
      <c r="C14" s="1420"/>
      <c r="D14" s="1420"/>
      <c r="E14" s="1420"/>
      <c r="F14" s="1420"/>
    </row>
    <row r="15" spans="1:13" s="565" customFormat="1" ht="32.25" customHeight="1">
      <c r="A15" s="1419" t="s">
        <v>819</v>
      </c>
      <c r="B15" s="1420"/>
      <c r="C15" s="1420"/>
      <c r="D15" s="1420"/>
      <c r="E15" s="1420"/>
      <c r="F15" s="1420"/>
    </row>
    <row r="16" spans="1:13" s="565" customFormat="1" ht="46.5" customHeight="1">
      <c r="A16" s="1419" t="s">
        <v>869</v>
      </c>
      <c r="B16" s="1420"/>
      <c r="C16" s="1420"/>
      <c r="D16" s="1420"/>
      <c r="E16" s="1420"/>
      <c r="F16" s="1420"/>
    </row>
    <row r="17" spans="1:6" s="565" customFormat="1" ht="32.25" customHeight="1">
      <c r="A17" s="1419" t="s">
        <v>811</v>
      </c>
      <c r="B17" s="1420"/>
      <c r="C17" s="1420"/>
      <c r="D17" s="1420"/>
      <c r="E17" s="1420"/>
      <c r="F17" s="1420"/>
    </row>
    <row r="18" spans="1:6" s="565" customFormat="1" ht="32.25" customHeight="1">
      <c r="A18" s="1421" t="s">
        <v>866</v>
      </c>
      <c r="B18" s="1422"/>
      <c r="C18" s="1422"/>
      <c r="D18" s="1422"/>
      <c r="E18" s="1422"/>
      <c r="F18" s="1422"/>
    </row>
    <row r="19" spans="1:6" s="565" customFormat="1" ht="32.25" customHeight="1">
      <c r="A19" s="1419" t="s">
        <v>868</v>
      </c>
      <c r="B19" s="1420"/>
      <c r="C19" s="1420"/>
      <c r="D19" s="1420"/>
      <c r="E19" s="1420"/>
      <c r="F19" s="1420"/>
    </row>
    <row r="20" spans="1:6" s="565" customFormat="1">
      <c r="A20" s="566"/>
      <c r="B20" s="567"/>
      <c r="C20" s="567"/>
      <c r="D20" s="567"/>
      <c r="E20" s="567"/>
      <c r="F20" s="567"/>
    </row>
    <row r="21" spans="1:6" ht="20.25" customHeight="1">
      <c r="A21" s="1417" t="s">
        <v>658</v>
      </c>
      <c r="B21" s="1417"/>
      <c r="C21" s="1417"/>
      <c r="D21" s="1417"/>
      <c r="E21" s="1417"/>
      <c r="F21" s="1417"/>
    </row>
    <row r="22" spans="1:6" ht="32.25" customHeight="1">
      <c r="A22" s="1415" t="s">
        <v>659</v>
      </c>
      <c r="B22" s="1416"/>
      <c r="C22" s="1416"/>
      <c r="D22" s="1416"/>
      <c r="E22" s="1416"/>
      <c r="F22" s="1416"/>
    </row>
    <row r="23" spans="1:6" ht="30" customHeight="1">
      <c r="A23" s="1410" t="s">
        <v>660</v>
      </c>
      <c r="B23" s="1411"/>
      <c r="C23" s="1411"/>
      <c r="D23" s="1411"/>
      <c r="E23" s="1411"/>
      <c r="F23" s="1411"/>
    </row>
    <row r="24" spans="1:6" ht="132" customHeight="1">
      <c r="A24" s="1410" t="s">
        <v>661</v>
      </c>
      <c r="B24" s="1411"/>
      <c r="C24" s="1411"/>
      <c r="D24" s="1411"/>
      <c r="E24" s="1411"/>
      <c r="F24" s="1411"/>
    </row>
    <row r="25" spans="1:6" ht="31.5" customHeight="1">
      <c r="A25" s="1410" t="s">
        <v>662</v>
      </c>
      <c r="B25" s="1411"/>
      <c r="C25" s="1411"/>
      <c r="D25" s="1411"/>
      <c r="E25" s="1411"/>
      <c r="F25" s="1411"/>
    </row>
    <row r="26" spans="1:6" ht="58.5" customHeight="1">
      <c r="A26" s="1410" t="s">
        <v>663</v>
      </c>
      <c r="B26" s="1411"/>
      <c r="C26" s="1411"/>
      <c r="D26" s="1411"/>
      <c r="E26" s="1411"/>
      <c r="F26" s="1411"/>
    </row>
    <row r="27" spans="1:6" ht="17.25" customHeight="1">
      <c r="A27" s="1410" t="s">
        <v>823</v>
      </c>
      <c r="B27" s="1411"/>
      <c r="C27" s="1411"/>
      <c r="D27" s="1411"/>
      <c r="E27" s="1411"/>
      <c r="F27" s="1411"/>
    </row>
    <row r="28" spans="1:6" ht="29.25" customHeight="1">
      <c r="A28" s="1423" t="s">
        <v>824</v>
      </c>
      <c r="B28" s="1423"/>
      <c r="C28" s="1423"/>
      <c r="D28" s="1423"/>
      <c r="E28" s="1423"/>
      <c r="F28" s="1423"/>
    </row>
    <row r="29" spans="1:6" ht="31.5" customHeight="1">
      <c r="A29" s="1410" t="s">
        <v>825</v>
      </c>
      <c r="B29" s="1411"/>
      <c r="C29" s="1411"/>
      <c r="D29" s="1411"/>
      <c r="E29" s="1411"/>
      <c r="F29" s="1411"/>
    </row>
    <row r="30" spans="1:6" ht="44.25" customHeight="1">
      <c r="A30" s="1410" t="s">
        <v>826</v>
      </c>
      <c r="B30" s="1411"/>
      <c r="C30" s="1411"/>
      <c r="D30" s="1411"/>
      <c r="E30" s="1411"/>
      <c r="F30" s="1411"/>
    </row>
    <row r="31" spans="1:6" ht="33" customHeight="1">
      <c r="A31" s="1410" t="s">
        <v>827</v>
      </c>
      <c r="B31" s="1411"/>
      <c r="C31" s="1411"/>
      <c r="D31" s="1411"/>
      <c r="E31" s="1411"/>
      <c r="F31" s="1411"/>
    </row>
    <row r="32" spans="1:6" ht="15.75" customHeight="1">
      <c r="A32" s="1410" t="s">
        <v>828</v>
      </c>
      <c r="B32" s="1411"/>
      <c r="C32" s="1411"/>
      <c r="D32" s="1411"/>
      <c r="E32" s="1411"/>
      <c r="F32" s="1411"/>
    </row>
  </sheetData>
  <mergeCells count="20">
    <mergeCell ref="A32:F32"/>
    <mergeCell ref="A31:F31"/>
    <mergeCell ref="A30:F30"/>
    <mergeCell ref="A27:F27"/>
    <mergeCell ref="A28:F28"/>
    <mergeCell ref="A29:F29"/>
    <mergeCell ref="A26:F26"/>
    <mergeCell ref="B4:F4"/>
    <mergeCell ref="A22:F22"/>
    <mergeCell ref="A23:F23"/>
    <mergeCell ref="A24:F24"/>
    <mergeCell ref="A25:F25"/>
    <mergeCell ref="A21:F21"/>
    <mergeCell ref="A13:F13"/>
    <mergeCell ref="A14:F14"/>
    <mergeCell ref="A15:F15"/>
    <mergeCell ref="A16:F16"/>
    <mergeCell ref="A17:F17"/>
    <mergeCell ref="A18:F18"/>
    <mergeCell ref="A19:F19"/>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1" manualBreakCount="1">
    <brk id="2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108"/>
  <sheetViews>
    <sheetView view="pageBreakPreview" zoomScaleNormal="100" zoomScaleSheetLayoutView="100" workbookViewId="0">
      <selection activeCell="F87" sqref="F87"/>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4.7109375" style="25" customWidth="1"/>
    <col min="7" max="16384" width="9.140625" style="2"/>
  </cols>
  <sheetData>
    <row r="1" spans="1:6" ht="26.25" thickBot="1">
      <c r="A1" s="171" t="s">
        <v>0</v>
      </c>
      <c r="B1" s="172" t="s">
        <v>1</v>
      </c>
      <c r="C1" s="172" t="s">
        <v>2</v>
      </c>
      <c r="D1" s="173" t="s">
        <v>3</v>
      </c>
      <c r="E1" s="174" t="s">
        <v>4</v>
      </c>
      <c r="F1" s="175" t="s">
        <v>5</v>
      </c>
    </row>
    <row r="2" spans="1:6" s="58" customFormat="1" ht="15.75" thickBot="1">
      <c r="A2" s="773"/>
      <c r="B2" s="619" t="s">
        <v>421</v>
      </c>
      <c r="C2" s="774"/>
      <c r="D2" s="775"/>
      <c r="E2" s="179"/>
      <c r="F2" s="776"/>
    </row>
    <row r="3" spans="1:6" ht="15" thickBot="1">
      <c r="A3" s="5"/>
      <c r="B3" s="790" t="s">
        <v>19</v>
      </c>
      <c r="C3" s="709"/>
      <c r="D3" s="710"/>
      <c r="E3" s="711"/>
      <c r="F3" s="712"/>
    </row>
    <row r="4" spans="1:6" ht="54.75" customHeight="1">
      <c r="A4" s="670" t="s">
        <v>99</v>
      </c>
      <c r="B4" s="671" t="s">
        <v>391</v>
      </c>
      <c r="C4" s="672" t="s">
        <v>7</v>
      </c>
      <c r="D4" s="673">
        <v>1</v>
      </c>
      <c r="E4" s="1389"/>
      <c r="F4" s="698">
        <f>D4*E4</f>
        <v>0</v>
      </c>
    </row>
    <row r="5" spans="1:6" ht="27.75" customHeight="1">
      <c r="A5" s="13" t="s">
        <v>100</v>
      </c>
      <c r="B5" s="607" t="s">
        <v>32</v>
      </c>
      <c r="C5" s="3" t="s">
        <v>8</v>
      </c>
      <c r="D5" s="4">
        <v>702</v>
      </c>
      <c r="E5" s="1386"/>
      <c r="F5" s="69">
        <f>D5*E5</f>
        <v>0</v>
      </c>
    </row>
    <row r="6" spans="1:6" ht="28.5" customHeight="1">
      <c r="A6" s="13" t="s">
        <v>101</v>
      </c>
      <c r="B6" s="620" t="s">
        <v>17</v>
      </c>
      <c r="C6" s="3" t="s">
        <v>6</v>
      </c>
      <c r="D6" s="4">
        <v>32</v>
      </c>
      <c r="E6" s="1386"/>
      <c r="F6" s="69">
        <f>D6*E6</f>
        <v>0</v>
      </c>
    </row>
    <row r="7" spans="1:6" ht="30" customHeight="1">
      <c r="A7" s="13" t="s">
        <v>115</v>
      </c>
      <c r="B7" s="620" t="s">
        <v>85</v>
      </c>
      <c r="C7" s="3" t="s">
        <v>6</v>
      </c>
      <c r="D7" s="4">
        <v>23</v>
      </c>
      <c r="E7" s="1386"/>
      <c r="F7" s="69">
        <f>D7*E7</f>
        <v>0</v>
      </c>
    </row>
    <row r="8" spans="1:6" ht="48.75" customHeight="1">
      <c r="A8" s="13" t="s">
        <v>116</v>
      </c>
      <c r="B8" s="903" t="s">
        <v>33</v>
      </c>
      <c r="C8" s="904" t="s">
        <v>8</v>
      </c>
      <c r="D8" s="905"/>
      <c r="E8" s="485" t="s">
        <v>86</v>
      </c>
      <c r="F8" s="69"/>
    </row>
    <row r="9" spans="1:6" s="184" customFormat="1" ht="46.5" customHeight="1">
      <c r="A9" s="13" t="s">
        <v>117</v>
      </c>
      <c r="B9" s="621" t="s">
        <v>174</v>
      </c>
      <c r="C9" s="65" t="s">
        <v>44</v>
      </c>
      <c r="D9" s="4">
        <v>1090</v>
      </c>
      <c r="E9" s="1386"/>
      <c r="F9" s="69">
        <f>D9*E9</f>
        <v>0</v>
      </c>
    </row>
    <row r="10" spans="1:6" s="184" customFormat="1" ht="45">
      <c r="A10" s="13" t="s">
        <v>118</v>
      </c>
      <c r="B10" s="622" t="s">
        <v>439</v>
      </c>
      <c r="C10" s="3" t="s">
        <v>8</v>
      </c>
      <c r="D10" s="4"/>
      <c r="E10" s="485" t="s">
        <v>86</v>
      </c>
      <c r="F10" s="69"/>
    </row>
    <row r="11" spans="1:6" s="184" customFormat="1" ht="88.5" customHeight="1" thickBot="1">
      <c r="A11" s="742" t="s">
        <v>119</v>
      </c>
      <c r="B11" s="791" t="s">
        <v>716</v>
      </c>
      <c r="C11" s="680" t="s">
        <v>7</v>
      </c>
      <c r="D11" s="618">
        <v>1</v>
      </c>
      <c r="E11" s="1390"/>
      <c r="F11" s="792">
        <f>D11*E11</f>
        <v>0</v>
      </c>
    </row>
    <row r="12" spans="1:6" ht="15" thickBot="1">
      <c r="A12" s="185" t="s">
        <v>23</v>
      </c>
      <c r="B12" s="186" t="s">
        <v>11</v>
      </c>
      <c r="C12" s="48"/>
      <c r="D12" s="49"/>
      <c r="E12" s="50"/>
      <c r="F12" s="187">
        <f>SUM(F4:F11)</f>
        <v>0</v>
      </c>
    </row>
    <row r="13" spans="1:6" ht="15" thickBot="1">
      <c r="A13" s="188"/>
      <c r="B13" s="189"/>
      <c r="C13" s="190"/>
      <c r="D13" s="191"/>
      <c r="E13" s="192"/>
      <c r="F13" s="193"/>
    </row>
    <row r="14" spans="1:6" ht="15" thickBot="1">
      <c r="A14" s="5"/>
      <c r="B14" s="793" t="s">
        <v>24</v>
      </c>
      <c r="C14" s="700"/>
      <c r="D14" s="701"/>
      <c r="E14" s="702"/>
      <c r="F14" s="703"/>
    </row>
    <row r="15" spans="1:6" ht="30.75" customHeight="1">
      <c r="A15" s="794"/>
      <c r="B15" s="1412" t="s">
        <v>34</v>
      </c>
      <c r="C15" s="1413"/>
      <c r="D15" s="1413"/>
      <c r="E15" s="1413"/>
      <c r="F15" s="1414"/>
    </row>
    <row r="16" spans="1:6" ht="29.25" customHeight="1">
      <c r="A16" s="183"/>
      <c r="B16" s="1436" t="s">
        <v>16</v>
      </c>
      <c r="C16" s="1437"/>
      <c r="D16" s="1437"/>
      <c r="E16" s="1437"/>
      <c r="F16" s="1438"/>
    </row>
    <row r="17" spans="1:14" ht="29.25" customHeight="1">
      <c r="A17" s="13" t="s">
        <v>102</v>
      </c>
      <c r="B17" s="607" t="s">
        <v>35</v>
      </c>
      <c r="C17" s="3" t="s">
        <v>43</v>
      </c>
      <c r="D17" s="4">
        <v>3</v>
      </c>
      <c r="E17" s="1391"/>
      <c r="F17" s="72">
        <f>D17*E17</f>
        <v>0</v>
      </c>
    </row>
    <row r="18" spans="1:14" ht="25.5">
      <c r="A18" s="13" t="s">
        <v>103</v>
      </c>
      <c r="B18" s="622" t="s">
        <v>830</v>
      </c>
      <c r="C18" s="3" t="s">
        <v>43</v>
      </c>
      <c r="D18" s="4">
        <v>709</v>
      </c>
      <c r="E18" s="1391"/>
      <c r="F18" s="72">
        <f>D18*E18</f>
        <v>0</v>
      </c>
    </row>
    <row r="19" spans="1:14" ht="28.5" customHeight="1">
      <c r="A19" s="13" t="s">
        <v>104</v>
      </c>
      <c r="B19" s="607" t="s">
        <v>333</v>
      </c>
      <c r="C19" s="3" t="s">
        <v>43</v>
      </c>
      <c r="D19" s="4">
        <v>106</v>
      </c>
      <c r="E19" s="1391"/>
      <c r="F19" s="72">
        <f>D19*E19</f>
        <v>0</v>
      </c>
    </row>
    <row r="20" spans="1:14" ht="58.5" customHeight="1">
      <c r="A20" s="262" t="s">
        <v>105</v>
      </c>
      <c r="B20" s="623" t="s">
        <v>90</v>
      </c>
      <c r="C20" s="7"/>
      <c r="D20" s="8"/>
      <c r="E20" s="52"/>
      <c r="F20" s="53"/>
    </row>
    <row r="21" spans="1:14" ht="13.5" customHeight="1">
      <c r="A21" s="197"/>
      <c r="B21" s="777" t="s">
        <v>66</v>
      </c>
      <c r="C21" s="280"/>
      <c r="D21" s="281"/>
      <c r="E21" s="198"/>
      <c r="F21" s="199"/>
    </row>
    <row r="22" spans="1:14" ht="13.5" customHeight="1">
      <c r="A22" s="196"/>
      <c r="B22" s="625" t="s">
        <v>39</v>
      </c>
      <c r="C22" s="10" t="s">
        <v>43</v>
      </c>
      <c r="D22" s="778">
        <v>1021</v>
      </c>
      <c r="E22" s="1392"/>
      <c r="F22" s="55">
        <f>D22*E22</f>
        <v>0</v>
      </c>
    </row>
    <row r="23" spans="1:14" ht="15.75" customHeight="1">
      <c r="A23" s="183"/>
      <c r="B23" s="616" t="s">
        <v>38</v>
      </c>
      <c r="C23" s="12" t="s">
        <v>43</v>
      </c>
      <c r="D23" s="779">
        <v>393</v>
      </c>
      <c r="E23" s="1393"/>
      <c r="F23" s="161">
        <f>D23*E23</f>
        <v>0</v>
      </c>
    </row>
    <row r="24" spans="1:14" ht="39.75" customHeight="1">
      <c r="A24" s="13" t="s">
        <v>106</v>
      </c>
      <c r="B24" s="607" t="s">
        <v>67</v>
      </c>
      <c r="C24" s="65" t="s">
        <v>44</v>
      </c>
      <c r="D24" s="780">
        <v>3475</v>
      </c>
      <c r="E24" s="1391"/>
      <c r="F24" s="56">
        <f t="shared" ref="F24:F34" si="0">D24*E24</f>
        <v>0</v>
      </c>
    </row>
    <row r="25" spans="1:14" s="68" customFormat="1" ht="85.5" customHeight="1">
      <c r="A25" s="13" t="s">
        <v>107</v>
      </c>
      <c r="B25" s="622" t="s">
        <v>714</v>
      </c>
      <c r="C25" s="3" t="s">
        <v>8</v>
      </c>
      <c r="D25" s="4">
        <v>161</v>
      </c>
      <c r="E25" s="1386"/>
      <c r="F25" s="69">
        <f>D25*E25</f>
        <v>0</v>
      </c>
      <c r="G25" s="128"/>
      <c r="H25" s="127"/>
    </row>
    <row r="26" spans="1:14" ht="72.75" customHeight="1">
      <c r="A26" s="13" t="s">
        <v>108</v>
      </c>
      <c r="B26" s="607" t="s">
        <v>149</v>
      </c>
      <c r="C26" s="3" t="s">
        <v>6</v>
      </c>
      <c r="D26" s="4">
        <v>11</v>
      </c>
      <c r="E26" s="1391"/>
      <c r="F26" s="56">
        <f t="shared" si="0"/>
        <v>0</v>
      </c>
    </row>
    <row r="27" spans="1:14" ht="27.75" customHeight="1">
      <c r="A27" s="13" t="s">
        <v>109</v>
      </c>
      <c r="B27" s="607" t="s">
        <v>30</v>
      </c>
      <c r="C27" s="65" t="s">
        <v>44</v>
      </c>
      <c r="D27" s="4">
        <v>812</v>
      </c>
      <c r="E27" s="1391"/>
      <c r="F27" s="56">
        <f t="shared" si="0"/>
        <v>0</v>
      </c>
    </row>
    <row r="28" spans="1:14" ht="32.25" customHeight="1">
      <c r="A28" s="13" t="s">
        <v>110</v>
      </c>
      <c r="B28" s="622" t="s">
        <v>769</v>
      </c>
      <c r="C28" s="3" t="s">
        <v>43</v>
      </c>
      <c r="D28" s="4">
        <v>206</v>
      </c>
      <c r="E28" s="1391"/>
      <c r="F28" s="56">
        <f t="shared" si="0"/>
        <v>0</v>
      </c>
    </row>
    <row r="29" spans="1:14" ht="54.75" customHeight="1">
      <c r="A29" s="13" t="s">
        <v>121</v>
      </c>
      <c r="B29" s="622" t="s">
        <v>397</v>
      </c>
      <c r="C29" s="3" t="s">
        <v>43</v>
      </c>
      <c r="D29" s="4">
        <v>366</v>
      </c>
      <c r="E29" s="1391"/>
      <c r="F29" s="56">
        <f t="shared" si="0"/>
        <v>0</v>
      </c>
    </row>
    <row r="30" spans="1:14" ht="82.5" customHeight="1">
      <c r="A30" s="13" t="s">
        <v>122</v>
      </c>
      <c r="B30" s="607" t="s">
        <v>14</v>
      </c>
      <c r="C30" s="3" t="s">
        <v>43</v>
      </c>
      <c r="D30" s="4">
        <v>808</v>
      </c>
      <c r="E30" s="1391"/>
      <c r="F30" s="56">
        <f t="shared" si="0"/>
        <v>0</v>
      </c>
      <c r="G30" s="251"/>
      <c r="H30" s="251"/>
      <c r="I30" s="251"/>
      <c r="J30" s="251"/>
      <c r="K30" s="251"/>
      <c r="L30" s="251"/>
      <c r="M30" s="251"/>
      <c r="N30" s="251"/>
    </row>
    <row r="31" spans="1:14" ht="38.25">
      <c r="A31" s="13" t="s">
        <v>123</v>
      </c>
      <c r="B31" s="627" t="s">
        <v>338</v>
      </c>
      <c r="C31" s="3" t="s">
        <v>43</v>
      </c>
      <c r="D31" s="4">
        <v>491</v>
      </c>
      <c r="E31" s="1391"/>
      <c r="F31" s="56">
        <f t="shared" ref="F31" si="1">D31*E31</f>
        <v>0</v>
      </c>
      <c r="G31" s="120"/>
      <c r="H31" s="120"/>
      <c r="I31" s="120"/>
    </row>
    <row r="32" spans="1:14" ht="54" customHeight="1">
      <c r="A32" s="13" t="s">
        <v>124</v>
      </c>
      <c r="B32" s="627" t="s">
        <v>207</v>
      </c>
      <c r="C32" s="3" t="s">
        <v>43</v>
      </c>
      <c r="D32" s="4">
        <v>218</v>
      </c>
      <c r="E32" s="1391"/>
      <c r="F32" s="56">
        <f t="shared" ref="F32" si="2">D32*E32</f>
        <v>0</v>
      </c>
      <c r="G32" s="120"/>
      <c r="H32" s="120"/>
      <c r="I32" s="120"/>
    </row>
    <row r="33" spans="1:13" ht="27.75" customHeight="1">
      <c r="A33" s="13" t="s">
        <v>125</v>
      </c>
      <c r="B33" s="607" t="s">
        <v>31</v>
      </c>
      <c r="C33" s="3" t="s">
        <v>8</v>
      </c>
      <c r="D33" s="4">
        <v>702</v>
      </c>
      <c r="E33" s="1391"/>
      <c r="F33" s="56">
        <f t="shared" si="0"/>
        <v>0</v>
      </c>
      <c r="G33" s="120"/>
      <c r="H33" s="120"/>
      <c r="I33" s="120"/>
      <c r="J33" s="120"/>
      <c r="K33" s="120"/>
      <c r="L33" s="120"/>
    </row>
    <row r="34" spans="1:13" ht="42.75" customHeight="1">
      <c r="A34" s="13" t="s">
        <v>155</v>
      </c>
      <c r="B34" s="607" t="s">
        <v>36</v>
      </c>
      <c r="C34" s="3" t="s">
        <v>43</v>
      </c>
      <c r="D34" s="4">
        <v>611</v>
      </c>
      <c r="E34" s="1391"/>
      <c r="F34" s="56">
        <f t="shared" si="0"/>
        <v>0</v>
      </c>
      <c r="G34" s="120"/>
      <c r="H34" s="120"/>
      <c r="I34" s="120"/>
      <c r="J34" s="120"/>
      <c r="K34" s="120"/>
      <c r="L34" s="120"/>
      <c r="M34" s="120"/>
    </row>
    <row r="35" spans="1:13" ht="42.75" customHeight="1">
      <c r="A35" s="13" t="s">
        <v>371</v>
      </c>
      <c r="B35" s="607" t="s">
        <v>831</v>
      </c>
      <c r="C35" s="3" t="s">
        <v>43</v>
      </c>
      <c r="D35" s="4">
        <v>817</v>
      </c>
      <c r="E35" s="1391"/>
      <c r="F35" s="56">
        <f t="shared" ref="F35" si="3">D35*E35</f>
        <v>0</v>
      </c>
      <c r="G35" s="120"/>
      <c r="H35" s="120"/>
      <c r="I35" s="120"/>
      <c r="J35" s="120"/>
      <c r="K35" s="120"/>
      <c r="L35" s="120"/>
      <c r="M35" s="120"/>
    </row>
    <row r="36" spans="1:13" s="184" customFormat="1" ht="25.5">
      <c r="A36" s="13" t="s">
        <v>372</v>
      </c>
      <c r="B36" s="607" t="s">
        <v>195</v>
      </c>
      <c r="C36" s="65" t="s">
        <v>44</v>
      </c>
      <c r="D36" s="4">
        <v>1090</v>
      </c>
      <c r="E36" s="1391"/>
      <c r="F36" s="56">
        <f t="shared" ref="F36" si="4">D36*E36</f>
        <v>0</v>
      </c>
      <c r="G36" s="120"/>
      <c r="H36" s="120"/>
      <c r="I36" s="120"/>
    </row>
    <row r="37" spans="1:13" s="184" customFormat="1">
      <c r="A37" s="469"/>
      <c r="B37" s="493"/>
      <c r="C37" s="470"/>
      <c r="D37" s="474"/>
      <c r="E37" s="494"/>
      <c r="F37" s="610"/>
      <c r="G37" s="120"/>
      <c r="H37" s="120"/>
      <c r="I37" s="120"/>
    </row>
    <row r="38" spans="1:13" s="184" customFormat="1" ht="31.5" customHeight="1">
      <c r="A38" s="13"/>
      <c r="B38" s="1439" t="s">
        <v>423</v>
      </c>
      <c r="C38" s="1439"/>
      <c r="D38" s="1439"/>
      <c r="E38" s="1439"/>
      <c r="F38" s="1440"/>
      <c r="G38" s="120"/>
      <c r="H38" s="120"/>
      <c r="I38" s="120"/>
    </row>
    <row r="39" spans="1:13" s="184" customFormat="1" ht="18.75" customHeight="1">
      <c r="A39" s="469"/>
      <c r="B39" s="1427" t="s">
        <v>432</v>
      </c>
      <c r="C39" s="1428"/>
      <c r="D39" s="1428"/>
      <c r="E39" s="1428"/>
      <c r="F39" s="1429"/>
    </row>
    <row r="40" spans="1:13" s="184" customFormat="1" ht="138" customHeight="1">
      <c r="A40" s="495" t="s">
        <v>373</v>
      </c>
      <c r="B40" s="759" t="s">
        <v>433</v>
      </c>
      <c r="C40" s="7"/>
      <c r="D40" s="8"/>
      <c r="E40" s="52"/>
      <c r="F40" s="73"/>
      <c r="G40" s="120"/>
      <c r="H40" s="120"/>
      <c r="I40" s="120"/>
    </row>
    <row r="41" spans="1:13" s="184" customFormat="1">
      <c r="A41" s="9"/>
      <c r="B41" s="625" t="s">
        <v>424</v>
      </c>
      <c r="C41" s="10" t="s">
        <v>7</v>
      </c>
      <c r="D41" s="11">
        <v>1</v>
      </c>
      <c r="E41" s="1392"/>
      <c r="F41" s="79">
        <f t="shared" ref="F41:F46" si="5">D41*E41</f>
        <v>0</v>
      </c>
      <c r="G41" s="120"/>
      <c r="H41" s="120"/>
      <c r="I41" s="120"/>
    </row>
    <row r="42" spans="1:13" s="184" customFormat="1">
      <c r="A42" s="9"/>
      <c r="B42" s="625" t="s">
        <v>425</v>
      </c>
      <c r="C42" s="10" t="s">
        <v>7</v>
      </c>
      <c r="D42" s="11">
        <v>1</v>
      </c>
      <c r="E42" s="1392"/>
      <c r="F42" s="79">
        <f t="shared" si="5"/>
        <v>0</v>
      </c>
      <c r="G42" s="120"/>
      <c r="H42" s="120"/>
      <c r="I42" s="120"/>
    </row>
    <row r="43" spans="1:13" s="184" customFormat="1">
      <c r="A43" s="9"/>
      <c r="B43" s="625" t="s">
        <v>426</v>
      </c>
      <c r="C43" s="10" t="s">
        <v>7</v>
      </c>
      <c r="D43" s="11">
        <v>1</v>
      </c>
      <c r="E43" s="1392"/>
      <c r="F43" s="79">
        <f t="shared" si="5"/>
        <v>0</v>
      </c>
      <c r="G43" s="120"/>
      <c r="H43" s="120"/>
      <c r="I43" s="120"/>
    </row>
    <row r="44" spans="1:13" s="184" customFormat="1">
      <c r="A44" s="74"/>
      <c r="B44" s="616" t="s">
        <v>427</v>
      </c>
      <c r="C44" s="12" t="s">
        <v>7</v>
      </c>
      <c r="D44" s="70">
        <v>1</v>
      </c>
      <c r="E44" s="1393"/>
      <c r="F44" s="119">
        <f t="shared" si="5"/>
        <v>0</v>
      </c>
      <c r="G44" s="120"/>
      <c r="H44" s="120"/>
      <c r="I44" s="120"/>
    </row>
    <row r="45" spans="1:13" s="184" customFormat="1" ht="105" customHeight="1">
      <c r="A45" s="13" t="s">
        <v>374</v>
      </c>
      <c r="B45" s="607" t="s">
        <v>428</v>
      </c>
      <c r="C45" s="3" t="s">
        <v>7</v>
      </c>
      <c r="D45" s="4">
        <v>1</v>
      </c>
      <c r="E45" s="1391"/>
      <c r="F45" s="72">
        <f t="shared" si="5"/>
        <v>0</v>
      </c>
      <c r="G45" s="120"/>
      <c r="H45" s="120"/>
      <c r="I45" s="120"/>
    </row>
    <row r="46" spans="1:13" s="184" customFormat="1" ht="68.25" customHeight="1">
      <c r="A46" s="13" t="s">
        <v>375</v>
      </c>
      <c r="B46" s="607" t="s">
        <v>429</v>
      </c>
      <c r="C46" s="3" t="s">
        <v>7</v>
      </c>
      <c r="D46" s="4">
        <v>1</v>
      </c>
      <c r="E46" s="1391"/>
      <c r="F46" s="72">
        <f t="shared" si="5"/>
        <v>0</v>
      </c>
      <c r="G46" s="120"/>
      <c r="H46" s="120"/>
      <c r="I46" s="120"/>
    </row>
    <row r="47" spans="1:13" s="184" customFormat="1">
      <c r="A47" s="469"/>
      <c r="B47" s="493"/>
      <c r="C47" s="470"/>
      <c r="D47" s="474"/>
      <c r="E47" s="494"/>
      <c r="F47" s="610"/>
      <c r="G47" s="120"/>
      <c r="H47" s="120"/>
      <c r="I47" s="120"/>
    </row>
    <row r="48" spans="1:13" s="184" customFormat="1" ht="15">
      <c r="A48" s="13"/>
      <c r="B48" s="1439" t="s">
        <v>435</v>
      </c>
      <c r="C48" s="1439"/>
      <c r="D48" s="1439"/>
      <c r="E48" s="1439"/>
      <c r="F48" s="1440"/>
      <c r="G48" s="120"/>
      <c r="H48" s="120"/>
      <c r="I48" s="120"/>
    </row>
    <row r="49" spans="1:9" s="184" customFormat="1" ht="18.75" customHeight="1">
      <c r="A49" s="469"/>
      <c r="B49" s="1427" t="s">
        <v>432</v>
      </c>
      <c r="C49" s="1428"/>
      <c r="D49" s="1428"/>
      <c r="E49" s="1428"/>
      <c r="F49" s="1429"/>
    </row>
    <row r="50" spans="1:9" s="184" customFormat="1" ht="132.75" customHeight="1">
      <c r="A50" s="495" t="s">
        <v>376</v>
      </c>
      <c r="B50" s="759" t="s">
        <v>434</v>
      </c>
      <c r="C50" s="7"/>
      <c r="D50" s="8"/>
      <c r="E50" s="52"/>
      <c r="F50" s="73"/>
      <c r="G50" s="120"/>
      <c r="H50" s="120"/>
      <c r="I50" s="120"/>
    </row>
    <row r="51" spans="1:9" s="184" customFormat="1">
      <c r="A51" s="9"/>
      <c r="B51" s="625" t="s">
        <v>431</v>
      </c>
      <c r="C51" s="10" t="s">
        <v>7</v>
      </c>
      <c r="D51" s="11">
        <v>1</v>
      </c>
      <c r="E51" s="1392"/>
      <c r="F51" s="79">
        <f>D51*E51</f>
        <v>0</v>
      </c>
      <c r="G51" s="120"/>
      <c r="H51" s="120"/>
      <c r="I51" s="120"/>
    </row>
    <row r="52" spans="1:9" s="184" customFormat="1">
      <c r="A52" s="9"/>
      <c r="B52" s="625" t="s">
        <v>430</v>
      </c>
      <c r="C52" s="10" t="s">
        <v>7</v>
      </c>
      <c r="D52" s="11">
        <v>1</v>
      </c>
      <c r="E52" s="1392"/>
      <c r="F52" s="79">
        <f>D52*E52</f>
        <v>0</v>
      </c>
      <c r="G52" s="120"/>
      <c r="H52" s="120"/>
      <c r="I52" s="120"/>
    </row>
    <row r="53" spans="1:9" s="184" customFormat="1" ht="140.25" customHeight="1" thickBot="1">
      <c r="A53" s="742" t="s">
        <v>377</v>
      </c>
      <c r="B53" s="679" t="s">
        <v>436</v>
      </c>
      <c r="C53" s="575" t="s">
        <v>7</v>
      </c>
      <c r="D53" s="618">
        <v>1</v>
      </c>
      <c r="E53" s="1390"/>
      <c r="F53" s="795">
        <f>D53*E53</f>
        <v>0</v>
      </c>
      <c r="G53" s="120"/>
      <c r="H53" s="120"/>
      <c r="I53" s="120"/>
    </row>
    <row r="54" spans="1:9" ht="15" thickBot="1">
      <c r="A54" s="200" t="s">
        <v>25</v>
      </c>
      <c r="B54" s="201" t="s">
        <v>10</v>
      </c>
      <c r="C54" s="14"/>
      <c r="D54" s="15"/>
      <c r="E54" s="16"/>
      <c r="F54" s="202">
        <f>SUM(F17:F53)</f>
        <v>0</v>
      </c>
    </row>
    <row r="55" spans="1:9" ht="15" thickBot="1">
      <c r="A55" s="203"/>
      <c r="B55" s="781"/>
      <c r="C55" s="782"/>
      <c r="D55" s="783"/>
      <c r="E55" s="61"/>
      <c r="F55" s="784"/>
    </row>
    <row r="56" spans="1:9" ht="15" thickBot="1">
      <c r="A56" s="798"/>
      <c r="B56" s="799" t="s">
        <v>91</v>
      </c>
      <c r="C56" s="683"/>
      <c r="D56" s="684"/>
      <c r="E56" s="685"/>
      <c r="F56" s="686"/>
    </row>
    <row r="57" spans="1:9" ht="31.5" customHeight="1">
      <c r="A57" s="794"/>
      <c r="B57" s="1433" t="s">
        <v>15</v>
      </c>
      <c r="C57" s="1434"/>
      <c r="D57" s="1434"/>
      <c r="E57" s="1434"/>
      <c r="F57" s="1435"/>
    </row>
    <row r="58" spans="1:9" ht="27.75" customHeight="1">
      <c r="A58" s="194"/>
      <c r="B58" s="1430" t="s">
        <v>16</v>
      </c>
      <c r="C58" s="1431"/>
      <c r="D58" s="1431"/>
      <c r="E58" s="1431"/>
      <c r="F58" s="1432"/>
    </row>
    <row r="59" spans="1:9" ht="29.25" customHeight="1">
      <c r="A59" s="183"/>
      <c r="B59" s="1430" t="s">
        <v>47</v>
      </c>
      <c r="C59" s="1431"/>
      <c r="D59" s="1431"/>
      <c r="E59" s="1431"/>
      <c r="F59" s="1432"/>
    </row>
    <row r="60" spans="1:9" ht="29.25" customHeight="1">
      <c r="A60" s="183"/>
      <c r="B60" s="1430" t="s">
        <v>477</v>
      </c>
      <c r="C60" s="1431"/>
      <c r="D60" s="1431"/>
      <c r="E60" s="1431"/>
      <c r="F60" s="1432"/>
    </row>
    <row r="61" spans="1:9" ht="69" customHeight="1">
      <c r="A61" s="13" t="s">
        <v>111</v>
      </c>
      <c r="B61" s="607" t="s">
        <v>473</v>
      </c>
      <c r="C61" s="3" t="s">
        <v>8</v>
      </c>
      <c r="D61" s="4">
        <v>702</v>
      </c>
      <c r="E61" s="1394"/>
      <c r="F61" s="72">
        <f>D61*E61</f>
        <v>0</v>
      </c>
    </row>
    <row r="62" spans="1:9" ht="86.25" customHeight="1">
      <c r="A62" s="13" t="s">
        <v>126</v>
      </c>
      <c r="B62" s="607" t="s">
        <v>564</v>
      </c>
      <c r="C62" s="3" t="s">
        <v>8</v>
      </c>
      <c r="D62" s="4">
        <v>103</v>
      </c>
      <c r="E62" s="1394"/>
      <c r="F62" s="72">
        <f>D62*E62</f>
        <v>0</v>
      </c>
    </row>
    <row r="63" spans="1:9" ht="174.75" customHeight="1">
      <c r="A63" s="262" t="s">
        <v>127</v>
      </c>
      <c r="B63" s="785" t="s">
        <v>806</v>
      </c>
      <c r="C63" s="465"/>
      <c r="D63" s="466"/>
      <c r="E63" s="509"/>
      <c r="F63" s="157"/>
    </row>
    <row r="64" spans="1:9" ht="17.25" customHeight="1">
      <c r="A64" s="276"/>
      <c r="B64" s="786" t="s">
        <v>447</v>
      </c>
      <c r="C64" s="280" t="s">
        <v>6</v>
      </c>
      <c r="D64" s="281">
        <v>2</v>
      </c>
      <c r="E64" s="1395"/>
      <c r="F64" s="512">
        <f>D64*E64</f>
        <v>0</v>
      </c>
    </row>
    <row r="65" spans="1:6" ht="15.75" customHeight="1">
      <c r="A65" s="510"/>
      <c r="B65" s="787" t="s">
        <v>761</v>
      </c>
      <c r="C65" s="10" t="s">
        <v>6</v>
      </c>
      <c r="D65" s="11">
        <v>14</v>
      </c>
      <c r="E65" s="1396"/>
      <c r="F65" s="79">
        <f>D65*E65</f>
        <v>0</v>
      </c>
    </row>
    <row r="66" spans="1:6" ht="15.75" customHeight="1">
      <c r="A66" s="207"/>
      <c r="B66" s="788" t="s">
        <v>448</v>
      </c>
      <c r="C66" s="12" t="s">
        <v>6</v>
      </c>
      <c r="D66" s="70">
        <v>1</v>
      </c>
      <c r="E66" s="1397"/>
      <c r="F66" s="119">
        <f>D66*E66</f>
        <v>0</v>
      </c>
    </row>
    <row r="67" spans="1:6" ht="189" customHeight="1">
      <c r="A67" s="262" t="s">
        <v>128</v>
      </c>
      <c r="B67" s="785" t="s">
        <v>798</v>
      </c>
      <c r="C67" s="7"/>
      <c r="D67" s="8"/>
      <c r="E67" s="282"/>
      <c r="F67" s="73"/>
    </row>
    <row r="68" spans="1:6">
      <c r="A68" s="276"/>
      <c r="B68" s="789" t="s">
        <v>465</v>
      </c>
      <c r="C68" s="10" t="s">
        <v>6</v>
      </c>
      <c r="D68" s="11">
        <v>1</v>
      </c>
      <c r="E68" s="1395"/>
      <c r="F68" s="512">
        <f>D68*E68</f>
        <v>0</v>
      </c>
    </row>
    <row r="69" spans="1:6" ht="71.25" customHeight="1">
      <c r="A69" s="207"/>
      <c r="B69" s="616" t="s">
        <v>464</v>
      </c>
      <c r="C69" s="12" t="s">
        <v>6</v>
      </c>
      <c r="D69" s="70">
        <v>4</v>
      </c>
      <c r="E69" s="1396"/>
      <c r="F69" s="79">
        <f>D69*E69</f>
        <v>0</v>
      </c>
    </row>
    <row r="70" spans="1:6" ht="188.25" customHeight="1">
      <c r="A70" s="262" t="s">
        <v>129</v>
      </c>
      <c r="B70" s="785" t="s">
        <v>799</v>
      </c>
      <c r="C70" s="7"/>
      <c r="D70" s="8"/>
      <c r="E70" s="282"/>
      <c r="F70" s="73"/>
    </row>
    <row r="71" spans="1:6" ht="72" customHeight="1">
      <c r="A71" s="276"/>
      <c r="B71" s="625" t="s">
        <v>467</v>
      </c>
      <c r="C71" s="10" t="s">
        <v>6</v>
      </c>
      <c r="D71" s="11">
        <v>4</v>
      </c>
      <c r="E71" s="1396"/>
      <c r="F71" s="79">
        <f>D71*E71</f>
        <v>0</v>
      </c>
    </row>
    <row r="72" spans="1:6" ht="71.25" customHeight="1">
      <c r="A72" s="276"/>
      <c r="B72" s="625" t="s">
        <v>466</v>
      </c>
      <c r="C72" s="10" t="s">
        <v>6</v>
      </c>
      <c r="D72" s="11">
        <v>4</v>
      </c>
      <c r="E72" s="1397"/>
      <c r="F72" s="119">
        <f>D72*E72</f>
        <v>0</v>
      </c>
    </row>
    <row r="73" spans="1:6" ht="81" customHeight="1">
      <c r="A73" s="13" t="s">
        <v>130</v>
      </c>
      <c r="B73" s="607" t="s">
        <v>807</v>
      </c>
      <c r="C73" s="3" t="s">
        <v>7</v>
      </c>
      <c r="D73" s="4">
        <v>1</v>
      </c>
      <c r="E73" s="1391"/>
      <c r="F73" s="72">
        <f>D73*E73</f>
        <v>0</v>
      </c>
    </row>
    <row r="74" spans="1:6" s="58" customFormat="1" ht="45" customHeight="1">
      <c r="A74" s="13" t="s">
        <v>131</v>
      </c>
      <c r="B74" s="1348" t="s">
        <v>1254</v>
      </c>
      <c r="C74" s="904"/>
      <c r="D74" s="1372"/>
      <c r="E74" s="485" t="s">
        <v>1255</v>
      </c>
      <c r="F74" s="72"/>
    </row>
    <row r="75" spans="1:6" ht="26.25" thickBot="1">
      <c r="A75" s="13" t="s">
        <v>132</v>
      </c>
      <c r="B75" s="607" t="s">
        <v>92</v>
      </c>
      <c r="C75" s="3" t="s">
        <v>8</v>
      </c>
      <c r="D75" s="4">
        <v>702</v>
      </c>
      <c r="E75" s="1391"/>
      <c r="F75" s="72">
        <f>D75*E75</f>
        <v>0</v>
      </c>
    </row>
    <row r="76" spans="1:6" ht="15" thickBot="1">
      <c r="A76" s="209" t="s">
        <v>26</v>
      </c>
      <c r="B76" s="210" t="s">
        <v>93</v>
      </c>
      <c r="C76" s="211"/>
      <c r="D76" s="212"/>
      <c r="E76" s="213"/>
      <c r="F76" s="214">
        <f>SUM(F61:F75)</f>
        <v>0</v>
      </c>
    </row>
    <row r="77" spans="1:6" ht="15" thickBot="1">
      <c r="A77" s="203"/>
      <c r="B77" s="215"/>
      <c r="C77" s="216"/>
      <c r="D77" s="217"/>
      <c r="E77" s="204"/>
      <c r="F77" s="204"/>
    </row>
    <row r="78" spans="1:6" ht="15" thickBot="1">
      <c r="A78" s="5"/>
      <c r="B78" s="796" t="s">
        <v>27</v>
      </c>
      <c r="C78" s="694"/>
      <c r="D78" s="695"/>
      <c r="E78" s="696"/>
      <c r="F78" s="697"/>
    </row>
    <row r="79" spans="1:6" ht="33.75" customHeight="1">
      <c r="A79" s="797"/>
      <c r="B79" s="1424" t="s">
        <v>34</v>
      </c>
      <c r="C79" s="1425"/>
      <c r="D79" s="1425"/>
      <c r="E79" s="1425"/>
      <c r="F79" s="1426"/>
    </row>
    <row r="80" spans="1:6" ht="29.25" customHeight="1">
      <c r="A80" s="74" t="s">
        <v>112</v>
      </c>
      <c r="B80" s="607" t="s">
        <v>29</v>
      </c>
      <c r="C80" s="3" t="s">
        <v>12</v>
      </c>
      <c r="D80" s="4">
        <v>46</v>
      </c>
      <c r="E80" s="1398"/>
      <c r="F80" s="51">
        <f>D80*E80</f>
        <v>0</v>
      </c>
    </row>
    <row r="81" spans="1:12" ht="27" customHeight="1">
      <c r="A81" s="74" t="s">
        <v>113</v>
      </c>
      <c r="B81" s="607" t="s">
        <v>41</v>
      </c>
      <c r="C81" s="3" t="s">
        <v>18</v>
      </c>
      <c r="D81" s="4">
        <v>0</v>
      </c>
      <c r="E81" s="486"/>
      <c r="F81" s="51">
        <f>D81*E81</f>
        <v>0</v>
      </c>
    </row>
    <row r="82" spans="1:12" ht="28.5" customHeight="1">
      <c r="A82" s="74" t="s">
        <v>114</v>
      </c>
      <c r="B82" s="667" t="s">
        <v>94</v>
      </c>
      <c r="C82" s="65" t="s">
        <v>8</v>
      </c>
      <c r="D82" s="4">
        <v>800</v>
      </c>
      <c r="E82" s="1399"/>
      <c r="F82" s="51">
        <f t="shared" ref="F82:F90" si="6">D82*E82</f>
        <v>0</v>
      </c>
    </row>
    <row r="83" spans="1:12" ht="14.25" customHeight="1">
      <c r="A83" s="74" t="s">
        <v>135</v>
      </c>
      <c r="B83" s="607" t="s">
        <v>95</v>
      </c>
      <c r="C83" s="3" t="s">
        <v>8</v>
      </c>
      <c r="D83" s="4">
        <v>800</v>
      </c>
      <c r="E83" s="1386"/>
      <c r="F83" s="51">
        <f t="shared" si="6"/>
        <v>0</v>
      </c>
    </row>
    <row r="84" spans="1:12" ht="15.75" customHeight="1">
      <c r="A84" s="74" t="s">
        <v>136</v>
      </c>
      <c r="B84" s="607" t="s">
        <v>96</v>
      </c>
      <c r="C84" s="65" t="s">
        <v>6</v>
      </c>
      <c r="D84" s="170">
        <v>30</v>
      </c>
      <c r="E84" s="1399"/>
      <c r="F84" s="51">
        <f t="shared" si="6"/>
        <v>0</v>
      </c>
    </row>
    <row r="85" spans="1:12" ht="25.5">
      <c r="A85" s="74" t="s">
        <v>137</v>
      </c>
      <c r="B85" s="607" t="s">
        <v>97</v>
      </c>
      <c r="C85" s="65" t="s">
        <v>8</v>
      </c>
      <c r="D85" s="170">
        <v>702</v>
      </c>
      <c r="E85" s="1399"/>
      <c r="F85" s="51">
        <f t="shared" si="6"/>
        <v>0</v>
      </c>
    </row>
    <row r="86" spans="1:12" ht="25.5">
      <c r="A86" s="74" t="s">
        <v>138</v>
      </c>
      <c r="B86" s="622" t="s">
        <v>357</v>
      </c>
      <c r="C86" s="3" t="s">
        <v>44</v>
      </c>
      <c r="D86" s="170">
        <v>1090</v>
      </c>
      <c r="E86" s="1399"/>
      <c r="F86" s="51">
        <f t="shared" ref="F86:F87" si="7">D86*E86</f>
        <v>0</v>
      </c>
    </row>
    <row r="87" spans="1:12" ht="25.5">
      <c r="A87" s="74" t="s">
        <v>139</v>
      </c>
      <c r="B87" s="622" t="s">
        <v>356</v>
      </c>
      <c r="C87" s="3" t="s">
        <v>44</v>
      </c>
      <c r="D87" s="170">
        <v>1090</v>
      </c>
      <c r="E87" s="1399"/>
      <c r="F87" s="51">
        <f t="shared" si="7"/>
        <v>0</v>
      </c>
      <c r="G87" s="120"/>
      <c r="H87" s="120"/>
      <c r="I87" s="120"/>
      <c r="J87" s="120"/>
      <c r="K87" s="120"/>
      <c r="L87" s="120"/>
    </row>
    <row r="88" spans="1:12" s="184" customFormat="1" ht="45">
      <c r="A88" s="74" t="s">
        <v>140</v>
      </c>
      <c r="B88" s="607" t="s">
        <v>440</v>
      </c>
      <c r="C88" s="65" t="s">
        <v>8</v>
      </c>
      <c r="D88" s="4"/>
      <c r="E88" s="485" t="s">
        <v>86</v>
      </c>
      <c r="F88" s="69"/>
    </row>
    <row r="89" spans="1:12" ht="102">
      <c r="A89" s="74" t="s">
        <v>141</v>
      </c>
      <c r="B89" s="668" t="s">
        <v>46</v>
      </c>
      <c r="C89" s="3" t="s">
        <v>8</v>
      </c>
      <c r="D89" s="4">
        <v>800</v>
      </c>
      <c r="E89" s="1386"/>
      <c r="F89" s="51">
        <f t="shared" si="6"/>
        <v>0</v>
      </c>
    </row>
    <row r="90" spans="1:12" ht="52.5" customHeight="1" thickBot="1">
      <c r="A90" s="74" t="s">
        <v>142</v>
      </c>
      <c r="B90" s="617" t="s">
        <v>13</v>
      </c>
      <c r="C90" s="575" t="s">
        <v>6</v>
      </c>
      <c r="D90" s="618">
        <v>20</v>
      </c>
      <c r="E90" s="1388"/>
      <c r="F90" s="576">
        <f t="shared" si="6"/>
        <v>0</v>
      </c>
    </row>
    <row r="91" spans="1:12" ht="15" thickBot="1">
      <c r="A91" s="218" t="s">
        <v>28</v>
      </c>
      <c r="B91" s="219" t="s">
        <v>9</v>
      </c>
      <c r="C91" s="18"/>
      <c r="D91" s="19"/>
      <c r="E91" s="20"/>
      <c r="F91" s="220">
        <f>SUM(F80:F90)</f>
        <v>0</v>
      </c>
    </row>
    <row r="92" spans="1:12">
      <c r="A92" s="221"/>
      <c r="B92" s="222"/>
      <c r="C92" s="223"/>
      <c r="D92" s="224"/>
      <c r="E92" s="61"/>
      <c r="F92" s="225"/>
    </row>
    <row r="93" spans="1:12" s="1" customFormat="1" ht="13.5" thickBot="1">
      <c r="A93" s="226"/>
      <c r="B93" s="227" t="s">
        <v>422</v>
      </c>
      <c r="C93" s="277"/>
      <c r="D93" s="228"/>
      <c r="E93" s="229"/>
      <c r="F93" s="230"/>
    </row>
    <row r="94" spans="1:12" s="1" customFormat="1" ht="13.5" thickTop="1">
      <c r="A94" s="226"/>
      <c r="B94" s="231"/>
      <c r="C94" s="277"/>
      <c r="D94" s="228"/>
      <c r="E94" s="229"/>
      <c r="F94" s="230"/>
    </row>
    <row r="95" spans="1:12" s="1" customFormat="1" ht="12.75">
      <c r="A95" s="39" t="s">
        <v>150</v>
      </c>
      <c r="B95" s="232" t="s">
        <v>53</v>
      </c>
      <c r="C95" s="278" t="s">
        <v>51</v>
      </c>
      <c r="D95" s="233"/>
      <c r="E95" s="234"/>
      <c r="F95" s="235">
        <f>F12</f>
        <v>0</v>
      </c>
    </row>
    <row r="96" spans="1:12" s="1" customFormat="1" ht="12.75">
      <c r="A96" s="39"/>
      <c r="B96" s="231"/>
      <c r="C96" s="277"/>
      <c r="D96" s="228"/>
      <c r="E96" s="229"/>
      <c r="F96" s="230"/>
    </row>
    <row r="97" spans="1:6" s="1" customFormat="1" ht="12.75">
      <c r="A97" s="39" t="s">
        <v>151</v>
      </c>
      <c r="B97" s="236" t="s">
        <v>54</v>
      </c>
      <c r="C97" s="278" t="s">
        <v>51</v>
      </c>
      <c r="D97" s="233"/>
      <c r="E97" s="234"/>
      <c r="F97" s="235">
        <f>F54</f>
        <v>0</v>
      </c>
    </row>
    <row r="98" spans="1:6" s="1" customFormat="1" ht="12.75">
      <c r="A98" s="39"/>
      <c r="B98" s="237"/>
      <c r="C98" s="277"/>
      <c r="D98" s="238"/>
      <c r="E98" s="229"/>
      <c r="F98" s="230"/>
    </row>
    <row r="99" spans="1:6" s="1" customFormat="1" ht="12.75">
      <c r="A99" s="39" t="s">
        <v>152</v>
      </c>
      <c r="B99" s="236" t="s">
        <v>55</v>
      </c>
      <c r="C99" s="278" t="s">
        <v>51</v>
      </c>
      <c r="D99" s="233"/>
      <c r="E99" s="234"/>
      <c r="F99" s="235">
        <f>F76</f>
        <v>0</v>
      </c>
    </row>
    <row r="100" spans="1:6" s="1" customFormat="1" ht="12.75">
      <c r="A100" s="39"/>
      <c r="B100" s="231"/>
      <c r="C100" s="277"/>
      <c r="D100" s="228"/>
      <c r="E100" s="229"/>
      <c r="F100" s="230"/>
    </row>
    <row r="101" spans="1:6" s="1" customFormat="1" ht="12.75">
      <c r="A101" s="39" t="s">
        <v>153</v>
      </c>
      <c r="B101" s="239" t="s">
        <v>56</v>
      </c>
      <c r="C101" s="278" t="s">
        <v>51</v>
      </c>
      <c r="D101" s="240"/>
      <c r="E101" s="234"/>
      <c r="F101" s="235">
        <f>F91</f>
        <v>0</v>
      </c>
    </row>
    <row r="102" spans="1:6" s="1" customFormat="1" ht="12.75">
      <c r="A102" s="241"/>
      <c r="B102" s="242"/>
      <c r="C102" s="277"/>
      <c r="D102" s="228"/>
      <c r="E102" s="229"/>
      <c r="F102" s="230"/>
    </row>
    <row r="103" spans="1:6" s="1" customFormat="1" ht="13.5" thickBot="1">
      <c r="A103" s="243"/>
      <c r="B103" s="227" t="s">
        <v>49</v>
      </c>
      <c r="C103" s="279" t="s">
        <v>51</v>
      </c>
      <c r="D103" s="244"/>
      <c r="E103" s="1274"/>
      <c r="F103" s="1274">
        <f>SUM(F95:F101)</f>
        <v>0</v>
      </c>
    </row>
    <row r="104" spans="1:6" s="1" customFormat="1" ht="13.5" thickTop="1">
      <c r="A104" s="243"/>
      <c r="B104" s="237"/>
      <c r="C104" s="277"/>
      <c r="D104" s="228"/>
      <c r="E104" s="229"/>
      <c r="F104" s="247"/>
    </row>
    <row r="105" spans="1:6" s="1" customFormat="1" ht="12.75">
      <c r="A105" s="243"/>
      <c r="B105" s="248" t="s">
        <v>50</v>
      </c>
      <c r="C105" s="278" t="s">
        <v>51</v>
      </c>
      <c r="D105" s="240"/>
      <c r="E105" s="234"/>
      <c r="F105" s="249">
        <f>SUM(F103)*0.22</f>
        <v>0</v>
      </c>
    </row>
    <row r="106" spans="1:6" s="1" customFormat="1" ht="12.75">
      <c r="A106" s="226"/>
      <c r="B106" s="231"/>
      <c r="C106" s="277"/>
      <c r="D106" s="228"/>
      <c r="E106" s="229"/>
      <c r="F106" s="247"/>
    </row>
    <row r="107" spans="1:6" s="1" customFormat="1" ht="13.5" thickBot="1">
      <c r="A107" s="243"/>
      <c r="B107" s="250" t="s">
        <v>52</v>
      </c>
      <c r="C107" s="279" t="s">
        <v>51</v>
      </c>
      <c r="D107" s="244"/>
      <c r="E107" s="1274"/>
      <c r="F107" s="1274">
        <f>F105+F103</f>
        <v>0</v>
      </c>
    </row>
    <row r="108" spans="1:6" ht="15" thickTop="1"/>
  </sheetData>
  <mergeCells count="11">
    <mergeCell ref="B15:F15"/>
    <mergeCell ref="B16:F16"/>
    <mergeCell ref="B38:F38"/>
    <mergeCell ref="B48:F48"/>
    <mergeCell ref="B39:F39"/>
    <mergeCell ref="B79:F79"/>
    <mergeCell ref="B49:F49"/>
    <mergeCell ref="B59:F59"/>
    <mergeCell ref="B58:F58"/>
    <mergeCell ref="B57:F57"/>
    <mergeCell ref="B60:F60"/>
  </mergeCells>
  <phoneticPr fontId="60"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6" manualBreakCount="6">
    <brk id="12" max="5" man="1"/>
    <brk id="33" max="5" man="1"/>
    <brk id="49" max="5" man="1"/>
    <brk id="54" max="5" man="1"/>
    <brk id="76" max="5" man="1"/>
    <brk id="9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89"/>
  <sheetViews>
    <sheetView view="pageBreakPreview" topLeftCell="A67" zoomScaleNormal="100" zoomScaleSheetLayoutView="100" workbookViewId="0">
      <selection activeCell="E6" sqref="E4:E6"/>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9" ht="26.25" thickBot="1">
      <c r="A1" s="171" t="s">
        <v>0</v>
      </c>
      <c r="B1" s="172" t="s">
        <v>1</v>
      </c>
      <c r="C1" s="172" t="s">
        <v>2</v>
      </c>
      <c r="D1" s="173" t="s">
        <v>3</v>
      </c>
      <c r="E1" s="174" t="s">
        <v>4</v>
      </c>
      <c r="F1" s="175" t="s">
        <v>5</v>
      </c>
    </row>
    <row r="2" spans="1:9" s="58" customFormat="1" ht="15.75" thickBot="1">
      <c r="A2" s="773"/>
      <c r="B2" s="619" t="s">
        <v>437</v>
      </c>
      <c r="C2" s="774"/>
      <c r="D2" s="775"/>
      <c r="E2" s="179"/>
      <c r="F2" s="776"/>
    </row>
    <row r="3" spans="1:9" ht="15" thickBot="1">
      <c r="A3" s="5"/>
      <c r="B3" s="790" t="s">
        <v>19</v>
      </c>
      <c r="C3" s="709"/>
      <c r="D3" s="710"/>
      <c r="E3" s="711"/>
      <c r="F3" s="712"/>
    </row>
    <row r="4" spans="1:9" ht="54.75" customHeight="1">
      <c r="A4" s="670" t="s">
        <v>99</v>
      </c>
      <c r="B4" s="1334" t="s">
        <v>391</v>
      </c>
      <c r="C4" s="672" t="s">
        <v>7</v>
      </c>
      <c r="D4" s="673">
        <v>1</v>
      </c>
      <c r="E4" s="1389"/>
      <c r="F4" s="675">
        <f t="shared" ref="F4:F14" si="0">D4*E4</f>
        <v>0</v>
      </c>
    </row>
    <row r="5" spans="1:9" ht="27.75" customHeight="1">
      <c r="A5" s="13" t="s">
        <v>100</v>
      </c>
      <c r="B5" s="1275" t="s">
        <v>32</v>
      </c>
      <c r="C5" s="3" t="s">
        <v>8</v>
      </c>
      <c r="D5" s="4">
        <v>191.5</v>
      </c>
      <c r="E5" s="1386"/>
      <c r="F5" s="69">
        <f t="shared" si="0"/>
        <v>0</v>
      </c>
    </row>
    <row r="6" spans="1:9" ht="28.5" customHeight="1">
      <c r="A6" s="13" t="s">
        <v>101</v>
      </c>
      <c r="B6" s="1341" t="s">
        <v>17</v>
      </c>
      <c r="C6" s="3" t="s">
        <v>6</v>
      </c>
      <c r="D6" s="4">
        <v>24</v>
      </c>
      <c r="E6" s="1386"/>
      <c r="F6" s="69">
        <f t="shared" si="0"/>
        <v>0</v>
      </c>
    </row>
    <row r="7" spans="1:9" ht="30" customHeight="1">
      <c r="A7" s="13" t="s">
        <v>115</v>
      </c>
      <c r="B7" s="1341" t="s">
        <v>85</v>
      </c>
      <c r="C7" s="3" t="s">
        <v>6</v>
      </c>
      <c r="D7" s="4">
        <v>2</v>
      </c>
      <c r="E7" s="1386"/>
      <c r="F7" s="69">
        <f t="shared" si="0"/>
        <v>0</v>
      </c>
    </row>
    <row r="8" spans="1:9" ht="42.75" customHeight="1">
      <c r="A8" s="13" t="s">
        <v>116</v>
      </c>
      <c r="B8" s="903" t="s">
        <v>33</v>
      </c>
      <c r="C8" s="3" t="s">
        <v>8</v>
      </c>
      <c r="D8" s="4">
        <v>26</v>
      </c>
      <c r="E8" s="1386"/>
      <c r="F8" s="51">
        <f t="shared" si="0"/>
        <v>0</v>
      </c>
    </row>
    <row r="9" spans="1:9" s="184" customFormat="1" ht="39.75" customHeight="1">
      <c r="A9" s="13" t="s">
        <v>117</v>
      </c>
      <c r="B9" s="1275" t="s">
        <v>87</v>
      </c>
      <c r="C9" s="65" t="s">
        <v>44</v>
      </c>
      <c r="D9" s="4">
        <v>16.5</v>
      </c>
      <c r="E9" s="1386"/>
      <c r="F9" s="195">
        <f t="shared" si="0"/>
        <v>0</v>
      </c>
    </row>
    <row r="10" spans="1:9" s="184" customFormat="1" ht="41.25" customHeight="1">
      <c r="A10" s="13" t="s">
        <v>118</v>
      </c>
      <c r="B10" s="1348" t="s">
        <v>439</v>
      </c>
      <c r="C10" s="3" t="s">
        <v>8</v>
      </c>
      <c r="D10" s="4">
        <v>6</v>
      </c>
      <c r="E10" s="1386"/>
      <c r="F10" s="195">
        <f t="shared" si="0"/>
        <v>0</v>
      </c>
    </row>
    <row r="11" spans="1:9" s="68" customFormat="1" ht="68.25" customHeight="1">
      <c r="A11" s="13" t="s">
        <v>119</v>
      </c>
      <c r="B11" s="1348" t="s">
        <v>75</v>
      </c>
      <c r="C11" s="3" t="s">
        <v>8</v>
      </c>
      <c r="D11" s="4">
        <v>6</v>
      </c>
      <c r="E11" s="1386"/>
      <c r="F11" s="69">
        <f t="shared" si="0"/>
        <v>0</v>
      </c>
      <c r="H11" s="128"/>
      <c r="I11" s="127"/>
    </row>
    <row r="12" spans="1:9" s="68" customFormat="1" ht="84.75" customHeight="1">
      <c r="A12" s="13" t="s">
        <v>120</v>
      </c>
      <c r="B12" s="1348" t="s">
        <v>420</v>
      </c>
      <c r="C12" s="3" t="s">
        <v>6</v>
      </c>
      <c r="D12" s="4">
        <v>4</v>
      </c>
      <c r="E12" s="1386"/>
      <c r="F12" s="69">
        <f t="shared" si="0"/>
        <v>0</v>
      </c>
      <c r="H12" s="128"/>
      <c r="I12" s="127"/>
    </row>
    <row r="13" spans="1:9" s="68" customFormat="1" ht="33" customHeight="1">
      <c r="A13" s="13" t="s">
        <v>145</v>
      </c>
      <c r="B13" s="1371" t="s">
        <v>419</v>
      </c>
      <c r="C13" s="463" t="s">
        <v>6</v>
      </c>
      <c r="D13" s="753">
        <v>4</v>
      </c>
      <c r="E13" s="1401"/>
      <c r="F13" s="152">
        <f t="shared" si="0"/>
        <v>0</v>
      </c>
      <c r="H13" s="128"/>
      <c r="I13" s="127"/>
    </row>
    <row r="14" spans="1:9" s="68" customFormat="1" ht="42.75" customHeight="1" thickBot="1">
      <c r="A14" s="742" t="s">
        <v>693</v>
      </c>
      <c r="B14" s="1352" t="s">
        <v>1253</v>
      </c>
      <c r="C14" s="680" t="s">
        <v>6</v>
      </c>
      <c r="D14" s="618">
        <v>7</v>
      </c>
      <c r="E14" s="1390"/>
      <c r="F14" s="681">
        <f t="shared" si="0"/>
        <v>0</v>
      </c>
      <c r="H14" s="128"/>
      <c r="I14" s="127"/>
    </row>
    <row r="15" spans="1:9" ht="15" thickBot="1">
      <c r="A15" s="185" t="s">
        <v>23</v>
      </c>
      <c r="B15" s="186" t="s">
        <v>11</v>
      </c>
      <c r="C15" s="48"/>
      <c r="D15" s="49"/>
      <c r="E15" s="50"/>
      <c r="F15" s="187">
        <f>SUM(F4:F14)</f>
        <v>0</v>
      </c>
    </row>
    <row r="16" spans="1:9" ht="15" thickBot="1">
      <c r="A16" s="188"/>
      <c r="B16" s="189"/>
      <c r="C16" s="190"/>
      <c r="D16" s="191"/>
      <c r="E16" s="192"/>
      <c r="F16" s="193"/>
    </row>
    <row r="17" spans="1:9" ht="15" thickBot="1">
      <c r="A17" s="5"/>
      <c r="B17" s="793" t="s">
        <v>24</v>
      </c>
      <c r="C17" s="700"/>
      <c r="D17" s="701"/>
      <c r="E17" s="702"/>
      <c r="F17" s="703"/>
    </row>
    <row r="18" spans="1:9" ht="30.75" customHeight="1">
      <c r="A18" s="794"/>
      <c r="B18" s="1412" t="s">
        <v>34</v>
      </c>
      <c r="C18" s="1413"/>
      <c r="D18" s="1413"/>
      <c r="E18" s="1413"/>
      <c r="F18" s="1414"/>
    </row>
    <row r="19" spans="1:9" ht="29.25" customHeight="1">
      <c r="A19" s="183"/>
      <c r="B19" s="1436" t="s">
        <v>16</v>
      </c>
      <c r="C19" s="1437"/>
      <c r="D19" s="1437"/>
      <c r="E19" s="1437"/>
      <c r="F19" s="1438"/>
    </row>
    <row r="20" spans="1:9" ht="29.25" customHeight="1">
      <c r="A20" s="13" t="s">
        <v>102</v>
      </c>
      <c r="B20" s="607" t="s">
        <v>35</v>
      </c>
      <c r="C20" s="3" t="s">
        <v>43</v>
      </c>
      <c r="D20" s="4">
        <v>37</v>
      </c>
      <c r="E20" s="1391"/>
      <c r="F20" s="72">
        <f>D20*E20</f>
        <v>0</v>
      </c>
    </row>
    <row r="21" spans="1:9" ht="25.5">
      <c r="A21" s="13" t="s">
        <v>103</v>
      </c>
      <c r="B21" s="622" t="s">
        <v>393</v>
      </c>
      <c r="C21" s="3" t="s">
        <v>43</v>
      </c>
      <c r="D21" s="4">
        <v>10.5</v>
      </c>
      <c r="E21" s="1391"/>
      <c r="F21" s="195">
        <f>D21*E21</f>
        <v>0</v>
      </c>
    </row>
    <row r="22" spans="1:9" ht="28.5" customHeight="1">
      <c r="A22" s="13" t="s">
        <v>104</v>
      </c>
      <c r="B22" s="607" t="s">
        <v>333</v>
      </c>
      <c r="C22" s="3" t="s">
        <v>43</v>
      </c>
      <c r="D22" s="4">
        <v>26</v>
      </c>
      <c r="E22" s="1391"/>
      <c r="F22" s="72">
        <f>D22*E22</f>
        <v>0</v>
      </c>
    </row>
    <row r="23" spans="1:9" ht="52.5" customHeight="1">
      <c r="A23" s="262" t="s">
        <v>105</v>
      </c>
      <c r="B23" s="623" t="s">
        <v>90</v>
      </c>
      <c r="C23" s="7"/>
      <c r="D23" s="8"/>
      <c r="E23" s="52"/>
      <c r="F23" s="53"/>
    </row>
    <row r="24" spans="1:9" ht="13.5" customHeight="1">
      <c r="A24" s="197"/>
      <c r="B24" s="777" t="s">
        <v>66</v>
      </c>
      <c r="C24" s="280"/>
      <c r="D24" s="281"/>
      <c r="E24" s="198"/>
      <c r="F24" s="199"/>
    </row>
    <row r="25" spans="1:9" ht="13.5" customHeight="1">
      <c r="A25" s="196"/>
      <c r="B25" s="625" t="s">
        <v>39</v>
      </c>
      <c r="C25" s="10" t="s">
        <v>43</v>
      </c>
      <c r="D25" s="778">
        <v>367</v>
      </c>
      <c r="E25" s="1392"/>
      <c r="F25" s="55">
        <f>D25*E25</f>
        <v>0</v>
      </c>
    </row>
    <row r="26" spans="1:9" ht="15.75" customHeight="1">
      <c r="A26" s="183"/>
      <c r="B26" s="616" t="s">
        <v>38</v>
      </c>
      <c r="C26" s="12" t="s">
        <v>43</v>
      </c>
      <c r="D26" s="70">
        <v>94</v>
      </c>
      <c r="E26" s="1393"/>
      <c r="F26" s="161">
        <f>D26*E26</f>
        <v>0</v>
      </c>
    </row>
    <row r="27" spans="1:9" ht="39.75" customHeight="1">
      <c r="A27" s="13" t="s">
        <v>106</v>
      </c>
      <c r="B27" s="607" t="s">
        <v>67</v>
      </c>
      <c r="C27" s="65" t="s">
        <v>44</v>
      </c>
      <c r="D27" s="780">
        <v>884</v>
      </c>
      <c r="E27" s="1391"/>
      <c r="F27" s="56">
        <f t="shared" ref="F27:F40" si="1">D27*E27</f>
        <v>0</v>
      </c>
    </row>
    <row r="28" spans="1:9" s="68" customFormat="1" ht="81" customHeight="1">
      <c r="A28" s="13" t="s">
        <v>107</v>
      </c>
      <c r="B28" s="622" t="s">
        <v>713</v>
      </c>
      <c r="C28" s="3" t="s">
        <v>8</v>
      </c>
      <c r="D28" s="4">
        <v>10</v>
      </c>
      <c r="E28" s="1386"/>
      <c r="F28" s="69">
        <f>D28*E28</f>
        <v>0</v>
      </c>
      <c r="H28" s="128"/>
      <c r="I28" s="127"/>
    </row>
    <row r="29" spans="1:9" ht="72.75" customHeight="1">
      <c r="A29" s="13" t="s">
        <v>108</v>
      </c>
      <c r="B29" s="607" t="s">
        <v>149</v>
      </c>
      <c r="C29" s="3" t="s">
        <v>6</v>
      </c>
      <c r="D29" s="4">
        <v>3</v>
      </c>
      <c r="E29" s="1391"/>
      <c r="F29" s="56">
        <f t="shared" si="1"/>
        <v>0</v>
      </c>
    </row>
    <row r="30" spans="1:9" ht="27.75" customHeight="1">
      <c r="A30" s="13" t="s">
        <v>109</v>
      </c>
      <c r="B30" s="607" t="s">
        <v>30</v>
      </c>
      <c r="C30" s="65" t="s">
        <v>44</v>
      </c>
      <c r="D30" s="4">
        <v>225</v>
      </c>
      <c r="E30" s="1391"/>
      <c r="F30" s="56">
        <f t="shared" si="1"/>
        <v>0</v>
      </c>
    </row>
    <row r="31" spans="1:9" ht="32.25" customHeight="1">
      <c r="A31" s="13" t="s">
        <v>110</v>
      </c>
      <c r="B31" s="622" t="s">
        <v>769</v>
      </c>
      <c r="C31" s="3" t="s">
        <v>43</v>
      </c>
      <c r="D31" s="4">
        <v>56</v>
      </c>
      <c r="E31" s="1391"/>
      <c r="F31" s="56">
        <f t="shared" si="1"/>
        <v>0</v>
      </c>
    </row>
    <row r="32" spans="1:9" ht="54.75" customHeight="1">
      <c r="A32" s="13" t="s">
        <v>121</v>
      </c>
      <c r="B32" s="622" t="s">
        <v>397</v>
      </c>
      <c r="C32" s="3" t="s">
        <v>43</v>
      </c>
      <c r="D32" s="4">
        <v>99</v>
      </c>
      <c r="E32" s="1391"/>
      <c r="F32" s="56">
        <f t="shared" si="1"/>
        <v>0</v>
      </c>
    </row>
    <row r="33" spans="1:15" ht="82.5" customHeight="1">
      <c r="A33" s="13" t="s">
        <v>122</v>
      </c>
      <c r="B33" s="607" t="s">
        <v>14</v>
      </c>
      <c r="C33" s="3" t="s">
        <v>43</v>
      </c>
      <c r="D33" s="4">
        <v>294</v>
      </c>
      <c r="E33" s="1391"/>
      <c r="F33" s="56">
        <f t="shared" si="1"/>
        <v>0</v>
      </c>
      <c r="G33" s="251"/>
      <c r="H33" s="251"/>
      <c r="I33" s="251"/>
      <c r="J33" s="251"/>
      <c r="K33" s="251"/>
      <c r="L33" s="251"/>
      <c r="M33" s="251"/>
      <c r="N33" s="251"/>
      <c r="O33" s="251"/>
    </row>
    <row r="34" spans="1:15" ht="38.25">
      <c r="A34" s="13" t="s">
        <v>123</v>
      </c>
      <c r="B34" s="627" t="s">
        <v>338</v>
      </c>
      <c r="C34" s="3" t="s">
        <v>43</v>
      </c>
      <c r="D34" s="4">
        <v>7.5</v>
      </c>
      <c r="E34" s="1391"/>
      <c r="F34" s="56">
        <f t="shared" si="1"/>
        <v>0</v>
      </c>
      <c r="G34" s="120"/>
      <c r="H34" s="120"/>
      <c r="I34" s="120"/>
      <c r="J34" s="120"/>
    </row>
    <row r="35" spans="1:15" ht="54" customHeight="1">
      <c r="A35" s="13" t="s">
        <v>124</v>
      </c>
      <c r="B35" s="627" t="s">
        <v>207</v>
      </c>
      <c r="C35" s="3" t="s">
        <v>43</v>
      </c>
      <c r="D35" s="4">
        <v>3.5</v>
      </c>
      <c r="E35" s="1391"/>
      <c r="F35" s="56">
        <f t="shared" si="1"/>
        <v>0</v>
      </c>
      <c r="G35" s="120"/>
      <c r="H35" s="120"/>
      <c r="I35" s="120"/>
      <c r="J35" s="120"/>
    </row>
    <row r="36" spans="1:15" ht="27.75" customHeight="1">
      <c r="A36" s="13" t="s">
        <v>125</v>
      </c>
      <c r="B36" s="607" t="s">
        <v>31</v>
      </c>
      <c r="C36" s="3" t="s">
        <v>8</v>
      </c>
      <c r="D36" s="4">
        <v>191.5</v>
      </c>
      <c r="E36" s="1391"/>
      <c r="F36" s="56">
        <f t="shared" si="1"/>
        <v>0</v>
      </c>
      <c r="G36" s="120"/>
      <c r="H36" s="120"/>
      <c r="I36" s="120"/>
      <c r="J36" s="120"/>
      <c r="K36" s="120"/>
      <c r="L36" s="120"/>
      <c r="M36" s="120"/>
    </row>
    <row r="37" spans="1:15" ht="30" customHeight="1">
      <c r="A37" s="13" t="s">
        <v>155</v>
      </c>
      <c r="B37" s="607" t="s">
        <v>36</v>
      </c>
      <c r="C37" s="3" t="s">
        <v>43</v>
      </c>
      <c r="D37" s="4">
        <v>177</v>
      </c>
      <c r="E37" s="1391"/>
      <c r="F37" s="56">
        <f t="shared" si="1"/>
        <v>0</v>
      </c>
      <c r="G37" s="120"/>
      <c r="H37" s="120"/>
      <c r="I37" s="120"/>
      <c r="J37" s="120"/>
      <c r="K37" s="120"/>
      <c r="L37" s="120"/>
      <c r="M37" s="120"/>
      <c r="N37" s="120"/>
    </row>
    <row r="38" spans="1:15" s="184" customFormat="1" ht="30" customHeight="1">
      <c r="A38" s="13" t="s">
        <v>371</v>
      </c>
      <c r="B38" s="607" t="s">
        <v>71</v>
      </c>
      <c r="C38" s="65" t="s">
        <v>44</v>
      </c>
      <c r="D38" s="4">
        <v>16.5</v>
      </c>
      <c r="E38" s="1391"/>
      <c r="F38" s="56">
        <f t="shared" si="1"/>
        <v>0</v>
      </c>
      <c r="G38" s="120"/>
      <c r="H38" s="120"/>
      <c r="I38" s="120"/>
      <c r="J38" s="120"/>
    </row>
    <row r="39" spans="1:15" s="184" customFormat="1" ht="38.25">
      <c r="A39" s="13" t="s">
        <v>372</v>
      </c>
      <c r="B39" s="734" t="s">
        <v>339</v>
      </c>
      <c r="C39" s="65" t="s">
        <v>43</v>
      </c>
      <c r="D39" s="4">
        <v>37</v>
      </c>
      <c r="E39" s="1400"/>
      <c r="F39" s="472">
        <f t="shared" si="1"/>
        <v>0</v>
      </c>
      <c r="G39" s="120"/>
      <c r="H39" s="120"/>
      <c r="I39" s="120"/>
      <c r="J39" s="120"/>
    </row>
    <row r="40" spans="1:15" s="184" customFormat="1" ht="32.25" customHeight="1" thickBot="1">
      <c r="A40" s="742" t="s">
        <v>373</v>
      </c>
      <c r="B40" s="740" t="s">
        <v>340</v>
      </c>
      <c r="C40" s="680" t="s">
        <v>44</v>
      </c>
      <c r="D40" s="618">
        <v>220</v>
      </c>
      <c r="E40" s="1390"/>
      <c r="F40" s="681">
        <f t="shared" si="1"/>
        <v>0</v>
      </c>
      <c r="G40" s="120"/>
      <c r="H40" s="120"/>
      <c r="I40" s="120"/>
      <c r="J40" s="120"/>
    </row>
    <row r="41" spans="1:15" ht="15" thickBot="1">
      <c r="A41" s="200" t="s">
        <v>25</v>
      </c>
      <c r="B41" s="201" t="s">
        <v>10</v>
      </c>
      <c r="C41" s="14"/>
      <c r="D41" s="15"/>
      <c r="E41" s="16"/>
      <c r="F41" s="202">
        <f>SUM(F20:F40)</f>
        <v>0</v>
      </c>
    </row>
    <row r="42" spans="1:15" ht="15" thickBot="1">
      <c r="A42" s="203"/>
      <c r="B42" s="189"/>
      <c r="C42" s="190"/>
      <c r="D42" s="191"/>
      <c r="E42" s="192"/>
      <c r="F42" s="204"/>
    </row>
    <row r="43" spans="1:15" ht="15" thickBot="1">
      <c r="A43" s="17"/>
      <c r="B43" s="799" t="s">
        <v>91</v>
      </c>
      <c r="C43" s="683"/>
      <c r="D43" s="684"/>
      <c r="E43" s="685"/>
      <c r="F43" s="686"/>
    </row>
    <row r="44" spans="1:15" ht="31.5" customHeight="1">
      <c r="A44" s="794"/>
      <c r="B44" s="1412" t="s">
        <v>15</v>
      </c>
      <c r="C44" s="1413"/>
      <c r="D44" s="1413"/>
      <c r="E44" s="1413"/>
      <c r="F44" s="1414"/>
    </row>
    <row r="45" spans="1:15" ht="27.75" customHeight="1">
      <c r="A45" s="194"/>
      <c r="B45" s="1436" t="s">
        <v>16</v>
      </c>
      <c r="C45" s="1437"/>
      <c r="D45" s="1437"/>
      <c r="E45" s="1437"/>
      <c r="F45" s="1438"/>
    </row>
    <row r="46" spans="1:15" ht="29.25" customHeight="1">
      <c r="A46" s="183"/>
      <c r="B46" s="1436" t="s">
        <v>47</v>
      </c>
      <c r="C46" s="1437"/>
      <c r="D46" s="1437"/>
      <c r="E46" s="1437"/>
      <c r="F46" s="1438"/>
    </row>
    <row r="47" spans="1:15" ht="29.25" customHeight="1">
      <c r="A47" s="183"/>
      <c r="B47" s="1436" t="s">
        <v>477</v>
      </c>
      <c r="C47" s="1437"/>
      <c r="D47" s="1437"/>
      <c r="E47" s="1437"/>
      <c r="F47" s="1438"/>
    </row>
    <row r="48" spans="1:15" ht="69" customHeight="1">
      <c r="A48" s="13" t="s">
        <v>111</v>
      </c>
      <c r="B48" s="607" t="s">
        <v>474</v>
      </c>
      <c r="C48" s="3" t="s">
        <v>8</v>
      </c>
      <c r="D48" s="4">
        <v>191.5</v>
      </c>
      <c r="E48" s="1394"/>
      <c r="F48" s="72">
        <f>D48*E48</f>
        <v>0</v>
      </c>
    </row>
    <row r="49" spans="1:6" ht="187.5" customHeight="1">
      <c r="A49" s="262" t="s">
        <v>126</v>
      </c>
      <c r="B49" s="785" t="s">
        <v>778</v>
      </c>
      <c r="C49" s="7"/>
      <c r="D49" s="8"/>
      <c r="E49" s="282"/>
      <c r="F49" s="206"/>
    </row>
    <row r="50" spans="1:6" ht="17.25" customHeight="1">
      <c r="A50" s="276"/>
      <c r="B50" s="787" t="s">
        <v>449</v>
      </c>
      <c r="C50" s="10" t="s">
        <v>6</v>
      </c>
      <c r="D50" s="11">
        <v>3</v>
      </c>
      <c r="E50" s="1395"/>
      <c r="F50" s="561">
        <f>D50*E50</f>
        <v>0</v>
      </c>
    </row>
    <row r="51" spans="1:6" ht="202.5" customHeight="1">
      <c r="A51" s="262" t="s">
        <v>127</v>
      </c>
      <c r="B51" s="785" t="s">
        <v>779</v>
      </c>
      <c r="C51" s="7"/>
      <c r="D51" s="8"/>
      <c r="E51" s="282"/>
      <c r="F51" s="206"/>
    </row>
    <row r="52" spans="1:6" ht="111.75" customHeight="1">
      <c r="A52" s="276"/>
      <c r="B52" s="625" t="s">
        <v>478</v>
      </c>
      <c r="C52" s="10" t="s">
        <v>6</v>
      </c>
      <c r="D52" s="11">
        <v>6</v>
      </c>
      <c r="E52" s="1396"/>
      <c r="F52" s="511">
        <f>D52*E52</f>
        <v>0</v>
      </c>
    </row>
    <row r="53" spans="1:6" ht="57" customHeight="1">
      <c r="A53" s="276"/>
      <c r="B53" s="625" t="s">
        <v>479</v>
      </c>
      <c r="C53" s="10" t="s">
        <v>6</v>
      </c>
      <c r="D53" s="11">
        <v>3</v>
      </c>
      <c r="E53" s="1397"/>
      <c r="F53" s="208">
        <f>D53*E53</f>
        <v>0</v>
      </c>
    </row>
    <row r="54" spans="1:6" s="58" customFormat="1" ht="42.75" customHeight="1">
      <c r="A54" s="13" t="s">
        <v>128</v>
      </c>
      <c r="B54" s="1348" t="s">
        <v>1254</v>
      </c>
      <c r="C54" s="904"/>
      <c r="D54" s="1372"/>
      <c r="E54" s="485" t="s">
        <v>1255</v>
      </c>
      <c r="F54" s="72"/>
    </row>
    <row r="55" spans="1:6" ht="26.25" thickBot="1">
      <c r="A55" s="13" t="s">
        <v>130</v>
      </c>
      <c r="B55" s="607" t="s">
        <v>92</v>
      </c>
      <c r="C55" s="3" t="s">
        <v>8</v>
      </c>
      <c r="D55" s="4">
        <v>191.5</v>
      </c>
      <c r="E55" s="1391"/>
      <c r="F55" s="72">
        <f>D55*E55</f>
        <v>0</v>
      </c>
    </row>
    <row r="56" spans="1:6" ht="15" thickBot="1">
      <c r="A56" s="209" t="s">
        <v>26</v>
      </c>
      <c r="B56" s="210" t="s">
        <v>93</v>
      </c>
      <c r="C56" s="211"/>
      <c r="D56" s="212"/>
      <c r="E56" s="213"/>
      <c r="F56" s="214">
        <f>SUM(F48:F55)</f>
        <v>0</v>
      </c>
    </row>
    <row r="57" spans="1:6" ht="15" thickBot="1">
      <c r="A57" s="203"/>
      <c r="B57" s="215"/>
      <c r="C57" s="216"/>
      <c r="D57" s="217"/>
      <c r="E57" s="204"/>
      <c r="F57" s="204"/>
    </row>
    <row r="58" spans="1:6" ht="15" thickBot="1">
      <c r="A58" s="5"/>
      <c r="B58" s="796" t="s">
        <v>27</v>
      </c>
      <c r="C58" s="694"/>
      <c r="D58" s="695"/>
      <c r="E58" s="696"/>
      <c r="F58" s="697"/>
    </row>
    <row r="59" spans="1:6" ht="35.25" customHeight="1">
      <c r="A59" s="797"/>
      <c r="B59" s="1441" t="s">
        <v>34</v>
      </c>
      <c r="C59" s="1442"/>
      <c r="D59" s="1442"/>
      <c r="E59" s="1442"/>
      <c r="F59" s="1443"/>
    </row>
    <row r="60" spans="1:6" ht="29.25" customHeight="1">
      <c r="A60" s="74" t="s">
        <v>112</v>
      </c>
      <c r="B60" s="607" t="s">
        <v>29</v>
      </c>
      <c r="C60" s="3" t="s">
        <v>12</v>
      </c>
      <c r="D60" s="4">
        <v>20</v>
      </c>
      <c r="E60" s="1398"/>
      <c r="F60" s="51">
        <f t="shared" ref="F60:F71" si="2">D60*E60</f>
        <v>0</v>
      </c>
    </row>
    <row r="61" spans="1:6" ht="27" customHeight="1">
      <c r="A61" s="74" t="s">
        <v>113</v>
      </c>
      <c r="B61" s="607" t="s">
        <v>41</v>
      </c>
      <c r="C61" s="3" t="s">
        <v>18</v>
      </c>
      <c r="D61" s="4">
        <v>0</v>
      </c>
      <c r="E61" s="486"/>
      <c r="F61" s="51">
        <f t="shared" si="2"/>
        <v>0</v>
      </c>
    </row>
    <row r="62" spans="1:6" ht="28.5" customHeight="1">
      <c r="A62" s="74" t="s">
        <v>114</v>
      </c>
      <c r="B62" s="667" t="s">
        <v>94</v>
      </c>
      <c r="C62" s="65" t="s">
        <v>8</v>
      </c>
      <c r="D62" s="4">
        <v>191.5</v>
      </c>
      <c r="E62" s="1399"/>
      <c r="F62" s="51">
        <f t="shared" si="2"/>
        <v>0</v>
      </c>
    </row>
    <row r="63" spans="1:6" ht="14.25" customHeight="1">
      <c r="A63" s="74" t="s">
        <v>135</v>
      </c>
      <c r="B63" s="607" t="s">
        <v>95</v>
      </c>
      <c r="C63" s="3" t="s">
        <v>8</v>
      </c>
      <c r="D63" s="4">
        <v>191.5</v>
      </c>
      <c r="E63" s="1386"/>
      <c r="F63" s="51">
        <f t="shared" si="2"/>
        <v>0</v>
      </c>
    </row>
    <row r="64" spans="1:6" ht="15.75" customHeight="1">
      <c r="A64" s="74" t="s">
        <v>136</v>
      </c>
      <c r="B64" s="607" t="s">
        <v>96</v>
      </c>
      <c r="C64" s="65" t="s">
        <v>6</v>
      </c>
      <c r="D64" s="170">
        <v>12</v>
      </c>
      <c r="E64" s="1399"/>
      <c r="F64" s="51">
        <f t="shared" si="2"/>
        <v>0</v>
      </c>
    </row>
    <row r="65" spans="1:13" ht="25.5">
      <c r="A65" s="74" t="s">
        <v>137</v>
      </c>
      <c r="B65" s="607" t="s">
        <v>97</v>
      </c>
      <c r="C65" s="65" t="s">
        <v>8</v>
      </c>
      <c r="D65" s="4">
        <v>191.5</v>
      </c>
      <c r="E65" s="1399"/>
      <c r="F65" s="51">
        <f t="shared" si="2"/>
        <v>0</v>
      </c>
    </row>
    <row r="66" spans="1:13" ht="25.5">
      <c r="A66" s="74" t="s">
        <v>138</v>
      </c>
      <c r="B66" s="667" t="s">
        <v>68</v>
      </c>
      <c r="C66" s="65" t="s">
        <v>44</v>
      </c>
      <c r="D66" s="4">
        <v>16.5</v>
      </c>
      <c r="E66" s="1386"/>
      <c r="F66" s="69">
        <f>D66*E66</f>
        <v>0</v>
      </c>
    </row>
    <row r="67" spans="1:13" ht="25.5">
      <c r="A67" s="74" t="s">
        <v>139</v>
      </c>
      <c r="B67" s="622" t="s">
        <v>357</v>
      </c>
      <c r="C67" s="3" t="s">
        <v>44</v>
      </c>
      <c r="D67" s="4">
        <v>16.5</v>
      </c>
      <c r="E67" s="1386"/>
      <c r="F67" s="69">
        <f>D67*E67</f>
        <v>0</v>
      </c>
    </row>
    <row r="68" spans="1:13" ht="25.5">
      <c r="A68" s="74" t="s">
        <v>140</v>
      </c>
      <c r="B68" s="622" t="s">
        <v>356</v>
      </c>
      <c r="C68" s="3" t="s">
        <v>44</v>
      </c>
      <c r="D68" s="4">
        <v>16.5</v>
      </c>
      <c r="E68" s="1386"/>
      <c r="F68" s="69">
        <f>D68*E68</f>
        <v>0</v>
      </c>
      <c r="G68" s="120"/>
      <c r="H68" s="120"/>
      <c r="I68" s="120"/>
      <c r="J68" s="120"/>
      <c r="K68" s="120"/>
      <c r="L68" s="120"/>
      <c r="M68" s="120"/>
    </row>
    <row r="69" spans="1:13" s="184" customFormat="1" ht="58.5" customHeight="1">
      <c r="A69" s="74" t="s">
        <v>141</v>
      </c>
      <c r="B69" s="607" t="s">
        <v>441</v>
      </c>
      <c r="C69" s="65" t="s">
        <v>8</v>
      </c>
      <c r="D69" s="4">
        <v>6</v>
      </c>
      <c r="E69" s="1386"/>
      <c r="F69" s="51">
        <f>D69*E69</f>
        <v>0</v>
      </c>
    </row>
    <row r="70" spans="1:13" ht="102">
      <c r="A70" s="74" t="s">
        <v>142</v>
      </c>
      <c r="B70" s="668" t="s">
        <v>46</v>
      </c>
      <c r="C70" s="3" t="s">
        <v>8</v>
      </c>
      <c r="D70" s="4">
        <v>191.5</v>
      </c>
      <c r="E70" s="1386"/>
      <c r="F70" s="51">
        <f t="shared" si="2"/>
        <v>0</v>
      </c>
    </row>
    <row r="71" spans="1:13" ht="52.5" customHeight="1" thickBot="1">
      <c r="A71" s="574" t="s">
        <v>147</v>
      </c>
      <c r="B71" s="617" t="s">
        <v>13</v>
      </c>
      <c r="C71" s="575" t="s">
        <v>6</v>
      </c>
      <c r="D71" s="618">
        <v>9</v>
      </c>
      <c r="E71" s="1388"/>
      <c r="F71" s="576">
        <f t="shared" si="2"/>
        <v>0</v>
      </c>
    </row>
    <row r="72" spans="1:13" ht="15" thickBot="1">
      <c r="A72" s="218" t="s">
        <v>28</v>
      </c>
      <c r="B72" s="219" t="s">
        <v>9</v>
      </c>
      <c r="C72" s="18"/>
      <c r="D72" s="19"/>
      <c r="E72" s="20"/>
      <c r="F72" s="220">
        <f>SUM(F60:F71)</f>
        <v>0</v>
      </c>
    </row>
    <row r="73" spans="1:13">
      <c r="A73" s="221"/>
      <c r="B73" s="222"/>
      <c r="C73" s="223"/>
      <c r="D73" s="224"/>
      <c r="E73" s="61"/>
      <c r="F73" s="225"/>
    </row>
    <row r="74" spans="1:13" s="1" customFormat="1" ht="13.5" thickBot="1">
      <c r="A74" s="226"/>
      <c r="B74" s="227" t="s">
        <v>438</v>
      </c>
      <c r="C74" s="277"/>
      <c r="D74" s="228"/>
      <c r="E74" s="229"/>
      <c r="F74" s="230"/>
    </row>
    <row r="75" spans="1:13" s="1" customFormat="1" ht="13.5" thickTop="1">
      <c r="A75" s="226"/>
      <c r="B75" s="231"/>
      <c r="C75" s="277"/>
      <c r="D75" s="228"/>
      <c r="E75" s="229"/>
      <c r="F75" s="230"/>
    </row>
    <row r="76" spans="1:13" s="1" customFormat="1" ht="12.75">
      <c r="A76" s="39" t="s">
        <v>150</v>
      </c>
      <c r="B76" s="232" t="s">
        <v>53</v>
      </c>
      <c r="C76" s="278" t="s">
        <v>51</v>
      </c>
      <c r="D76" s="233"/>
      <c r="E76" s="234"/>
      <c r="F76" s="235">
        <f>F15</f>
        <v>0</v>
      </c>
    </row>
    <row r="77" spans="1:13" s="1" customFormat="1" ht="12.75">
      <c r="A77" s="39"/>
      <c r="B77" s="231"/>
      <c r="C77" s="277"/>
      <c r="D77" s="228"/>
      <c r="E77" s="229"/>
      <c r="F77" s="230"/>
    </row>
    <row r="78" spans="1:13" s="1" customFormat="1" ht="12.75">
      <c r="A78" s="39" t="s">
        <v>151</v>
      </c>
      <c r="B78" s="236" t="s">
        <v>54</v>
      </c>
      <c r="C78" s="278" t="s">
        <v>51</v>
      </c>
      <c r="D78" s="233"/>
      <c r="E78" s="234"/>
      <c r="F78" s="235">
        <f>F41</f>
        <v>0</v>
      </c>
    </row>
    <row r="79" spans="1:13" s="1" customFormat="1" ht="12.75">
      <c r="A79" s="39"/>
      <c r="B79" s="237"/>
      <c r="C79" s="277"/>
      <c r="D79" s="238"/>
      <c r="E79" s="229"/>
      <c r="F79" s="230"/>
    </row>
    <row r="80" spans="1:13" s="1" customFormat="1" ht="12.75">
      <c r="A80" s="39" t="s">
        <v>152</v>
      </c>
      <c r="B80" s="236" t="s">
        <v>55</v>
      </c>
      <c r="C80" s="278" t="s">
        <v>51</v>
      </c>
      <c r="D80" s="233"/>
      <c r="E80" s="234"/>
      <c r="F80" s="235">
        <f>F56</f>
        <v>0</v>
      </c>
    </row>
    <row r="81" spans="1:6" s="1" customFormat="1" ht="12.75">
      <c r="A81" s="39"/>
      <c r="B81" s="231"/>
      <c r="C81" s="277"/>
      <c r="D81" s="228"/>
      <c r="E81" s="229"/>
      <c r="F81" s="230"/>
    </row>
    <row r="82" spans="1:6" s="1" customFormat="1" ht="12.75">
      <c r="A82" s="39" t="s">
        <v>153</v>
      </c>
      <c r="B82" s="239" t="s">
        <v>56</v>
      </c>
      <c r="C82" s="278" t="s">
        <v>51</v>
      </c>
      <c r="D82" s="240"/>
      <c r="E82" s="234"/>
      <c r="F82" s="235">
        <f>F72</f>
        <v>0</v>
      </c>
    </row>
    <row r="83" spans="1:6" s="1" customFormat="1" ht="12.75">
      <c r="A83" s="241"/>
      <c r="B83" s="242"/>
      <c r="C83" s="277"/>
      <c r="D83" s="228"/>
      <c r="E83" s="229"/>
      <c r="F83" s="230"/>
    </row>
    <row r="84" spans="1:6" s="1" customFormat="1" ht="13.5" thickBot="1">
      <c r="A84" s="243"/>
      <c r="B84" s="227" t="s">
        <v>49</v>
      </c>
      <c r="C84" s="279" t="s">
        <v>51</v>
      </c>
      <c r="D84" s="244"/>
      <c r="E84" s="245"/>
      <c r="F84" s="246">
        <f>SUM(F76:F82)</f>
        <v>0</v>
      </c>
    </row>
    <row r="85" spans="1:6" s="1" customFormat="1" ht="13.5" thickTop="1">
      <c r="A85" s="243"/>
      <c r="B85" s="237"/>
      <c r="C85" s="277"/>
      <c r="D85" s="228"/>
      <c r="E85" s="229"/>
      <c r="F85" s="247"/>
    </row>
    <row r="86" spans="1:6" s="1" customFormat="1" ht="12.75">
      <c r="A86" s="243"/>
      <c r="B86" s="248" t="s">
        <v>50</v>
      </c>
      <c r="C86" s="278" t="s">
        <v>51</v>
      </c>
      <c r="D86" s="240"/>
      <c r="E86" s="234"/>
      <c r="F86" s="249">
        <f>SUM(F84)*0.22</f>
        <v>0</v>
      </c>
    </row>
    <row r="87" spans="1:6" s="1" customFormat="1" ht="12.75">
      <c r="A87" s="226"/>
      <c r="B87" s="231"/>
      <c r="C87" s="277"/>
      <c r="D87" s="228"/>
      <c r="E87" s="229"/>
      <c r="F87" s="247"/>
    </row>
    <row r="88" spans="1:6" s="1" customFormat="1" ht="13.5" thickBot="1">
      <c r="A88" s="243"/>
      <c r="B88" s="250" t="s">
        <v>52</v>
      </c>
      <c r="C88" s="279" t="s">
        <v>51</v>
      </c>
      <c r="D88" s="244"/>
      <c r="E88" s="245"/>
      <c r="F88" s="246">
        <f>SUM(F84:F86)</f>
        <v>0</v>
      </c>
    </row>
    <row r="89" spans="1:6" ht="15" thickTop="1"/>
  </sheetData>
  <mergeCells count="7">
    <mergeCell ref="B18:F18"/>
    <mergeCell ref="B19:F19"/>
    <mergeCell ref="B59:F59"/>
    <mergeCell ref="B47:F47"/>
    <mergeCell ref="B44:F44"/>
    <mergeCell ref="B45:F45"/>
    <mergeCell ref="B46:F46"/>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5" max="5" man="1"/>
    <brk id="36" max="5" man="1"/>
    <brk id="51" max="5" man="1"/>
    <brk id="7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87"/>
  <sheetViews>
    <sheetView view="pageBreakPreview" topLeftCell="A55" zoomScaleNormal="100" zoomScaleSheetLayoutView="100" workbookViewId="0">
      <selection activeCell="E69" sqref="E69"/>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9" ht="26.25" thickBot="1">
      <c r="A1" s="171" t="s">
        <v>0</v>
      </c>
      <c r="B1" s="172" t="s">
        <v>1</v>
      </c>
      <c r="C1" s="172" t="s">
        <v>2</v>
      </c>
      <c r="D1" s="173" t="s">
        <v>3</v>
      </c>
      <c r="E1" s="174" t="s">
        <v>4</v>
      </c>
      <c r="F1" s="175" t="s">
        <v>5</v>
      </c>
    </row>
    <row r="2" spans="1:9" s="58" customFormat="1" ht="15.75" thickBot="1">
      <c r="A2" s="773"/>
      <c r="B2" s="619" t="s">
        <v>763</v>
      </c>
      <c r="C2" s="774"/>
      <c r="D2" s="775"/>
      <c r="E2" s="179"/>
      <c r="F2" s="776"/>
    </row>
    <row r="3" spans="1:9" ht="15" thickBot="1">
      <c r="A3" s="5"/>
      <c r="B3" s="790" t="s">
        <v>19</v>
      </c>
      <c r="C3" s="709"/>
      <c r="D3" s="710"/>
      <c r="E3" s="711"/>
      <c r="F3" s="712"/>
    </row>
    <row r="4" spans="1:9" ht="54.75" customHeight="1">
      <c r="A4" s="670" t="s">
        <v>99</v>
      </c>
      <c r="B4" s="671" t="s">
        <v>391</v>
      </c>
      <c r="C4" s="672" t="s">
        <v>7</v>
      </c>
      <c r="D4" s="673">
        <v>1</v>
      </c>
      <c r="E4" s="1389"/>
      <c r="F4" s="675">
        <f t="shared" ref="F4:F13" si="0">D4*E4</f>
        <v>0</v>
      </c>
    </row>
    <row r="5" spans="1:9" ht="27.75" customHeight="1">
      <c r="A5" s="13" t="s">
        <v>100</v>
      </c>
      <c r="B5" s="607" t="s">
        <v>32</v>
      </c>
      <c r="C5" s="3" t="s">
        <v>8</v>
      </c>
      <c r="D5" s="4">
        <v>159</v>
      </c>
      <c r="E5" s="1386"/>
      <c r="F5" s="69">
        <f t="shared" si="0"/>
        <v>0</v>
      </c>
    </row>
    <row r="6" spans="1:9" ht="28.5" customHeight="1">
      <c r="A6" s="13" t="s">
        <v>101</v>
      </c>
      <c r="B6" s="620" t="s">
        <v>17</v>
      </c>
      <c r="C6" s="3" t="s">
        <v>6</v>
      </c>
      <c r="D6" s="4">
        <v>24</v>
      </c>
      <c r="E6" s="1386"/>
      <c r="F6" s="69">
        <f t="shared" si="0"/>
        <v>0</v>
      </c>
    </row>
    <row r="7" spans="1:9" ht="30" customHeight="1">
      <c r="A7" s="13" t="s">
        <v>115</v>
      </c>
      <c r="B7" s="620" t="s">
        <v>85</v>
      </c>
      <c r="C7" s="3" t="s">
        <v>6</v>
      </c>
      <c r="D7" s="4">
        <v>6</v>
      </c>
      <c r="E7" s="1386"/>
      <c r="F7" s="69">
        <f t="shared" si="0"/>
        <v>0</v>
      </c>
    </row>
    <row r="8" spans="1:9" ht="32.25" customHeight="1">
      <c r="A8" s="13" t="s">
        <v>116</v>
      </c>
      <c r="B8" s="621" t="s">
        <v>33</v>
      </c>
      <c r="C8" s="3" t="s">
        <v>8</v>
      </c>
      <c r="D8" s="4">
        <v>6</v>
      </c>
      <c r="E8" s="1386"/>
      <c r="F8" s="51">
        <f t="shared" si="0"/>
        <v>0</v>
      </c>
    </row>
    <row r="9" spans="1:9" s="184" customFormat="1" ht="54" customHeight="1">
      <c r="A9" s="13" t="s">
        <v>117</v>
      </c>
      <c r="B9" s="607" t="s">
        <v>535</v>
      </c>
      <c r="C9" s="65" t="s">
        <v>44</v>
      </c>
      <c r="D9" s="4">
        <v>168</v>
      </c>
      <c r="E9" s="1386"/>
      <c r="F9" s="195">
        <f t="shared" si="0"/>
        <v>0</v>
      </c>
    </row>
    <row r="10" spans="1:9" s="184" customFormat="1" ht="41.25" customHeight="1">
      <c r="A10" s="13" t="s">
        <v>118</v>
      </c>
      <c r="B10" s="622" t="s">
        <v>439</v>
      </c>
      <c r="C10" s="3" t="s">
        <v>8</v>
      </c>
      <c r="D10" s="4">
        <v>4</v>
      </c>
      <c r="E10" s="1386"/>
      <c r="F10" s="195">
        <f t="shared" si="0"/>
        <v>0</v>
      </c>
    </row>
    <row r="11" spans="1:9" s="184" customFormat="1" ht="83.25" customHeight="1">
      <c r="A11" s="13" t="s">
        <v>119</v>
      </c>
      <c r="B11" s="760" t="s">
        <v>498</v>
      </c>
      <c r="C11" s="163" t="s">
        <v>44</v>
      </c>
      <c r="D11" s="70">
        <v>27</v>
      </c>
      <c r="E11" s="1387"/>
      <c r="F11" s="152">
        <f t="shared" si="0"/>
        <v>0</v>
      </c>
    </row>
    <row r="12" spans="1:9" s="184" customFormat="1" ht="70.5" customHeight="1">
      <c r="A12" s="13" t="s">
        <v>120</v>
      </c>
      <c r="B12" s="622" t="s">
        <v>500</v>
      </c>
      <c r="C12" s="3" t="s">
        <v>8</v>
      </c>
      <c r="D12" s="4">
        <v>4</v>
      </c>
      <c r="E12" s="1386"/>
      <c r="F12" s="69">
        <f t="shared" si="0"/>
        <v>0</v>
      </c>
    </row>
    <row r="13" spans="1:9" s="68" customFormat="1" ht="42.75" customHeight="1" thickBot="1">
      <c r="A13" s="742" t="s">
        <v>145</v>
      </c>
      <c r="B13" s="1352" t="s">
        <v>1253</v>
      </c>
      <c r="C13" s="680" t="s">
        <v>6</v>
      </c>
      <c r="D13" s="618">
        <v>3</v>
      </c>
      <c r="E13" s="1390"/>
      <c r="F13" s="681">
        <f t="shared" si="0"/>
        <v>0</v>
      </c>
      <c r="H13" s="128"/>
      <c r="I13" s="127"/>
    </row>
    <row r="14" spans="1:9" ht="15" thickBot="1">
      <c r="A14" s="185" t="s">
        <v>23</v>
      </c>
      <c r="B14" s="186" t="s">
        <v>11</v>
      </c>
      <c r="C14" s="48"/>
      <c r="D14" s="49"/>
      <c r="E14" s="50"/>
      <c r="F14" s="187">
        <f>SUM(F4:F13)</f>
        <v>0</v>
      </c>
    </row>
    <row r="15" spans="1:9" ht="15" thickBot="1">
      <c r="A15" s="188"/>
      <c r="B15" s="189"/>
      <c r="C15" s="190"/>
      <c r="D15" s="191"/>
      <c r="E15" s="192"/>
      <c r="F15" s="193"/>
    </row>
    <row r="16" spans="1:9" ht="15" thickBot="1">
      <c r="A16" s="5"/>
      <c r="B16" s="793" t="s">
        <v>24</v>
      </c>
      <c r="C16" s="700"/>
      <c r="D16" s="701"/>
      <c r="E16" s="702"/>
      <c r="F16" s="703"/>
    </row>
    <row r="17" spans="1:15" ht="30.75" customHeight="1">
      <c r="A17" s="794"/>
      <c r="B17" s="1412" t="s">
        <v>34</v>
      </c>
      <c r="C17" s="1413"/>
      <c r="D17" s="1413"/>
      <c r="E17" s="1413"/>
      <c r="F17" s="1414"/>
    </row>
    <row r="18" spans="1:15" ht="29.25" customHeight="1">
      <c r="A18" s="183"/>
      <c r="B18" s="1436" t="s">
        <v>16</v>
      </c>
      <c r="C18" s="1437"/>
      <c r="D18" s="1437"/>
      <c r="E18" s="1437"/>
      <c r="F18" s="1438"/>
    </row>
    <row r="19" spans="1:15" ht="29.25" customHeight="1">
      <c r="A19" s="13" t="s">
        <v>102</v>
      </c>
      <c r="B19" s="607" t="s">
        <v>35</v>
      </c>
      <c r="C19" s="3" t="s">
        <v>43</v>
      </c>
      <c r="D19" s="4">
        <v>21</v>
      </c>
      <c r="E19" s="1391"/>
      <c r="F19" s="72">
        <f>D19*E19</f>
        <v>0</v>
      </c>
    </row>
    <row r="20" spans="1:15" ht="25.5">
      <c r="A20" s="13" t="s">
        <v>103</v>
      </c>
      <c r="B20" s="622" t="s">
        <v>393</v>
      </c>
      <c r="C20" s="3" t="s">
        <v>43</v>
      </c>
      <c r="D20" s="4">
        <v>48</v>
      </c>
      <c r="E20" s="1391"/>
      <c r="F20" s="195">
        <f>D20*E20</f>
        <v>0</v>
      </c>
    </row>
    <row r="21" spans="1:15" ht="28.5" customHeight="1">
      <c r="A21" s="13" t="s">
        <v>104</v>
      </c>
      <c r="B21" s="607" t="s">
        <v>333</v>
      </c>
      <c r="C21" s="3" t="s">
        <v>43</v>
      </c>
      <c r="D21" s="4">
        <v>15</v>
      </c>
      <c r="E21" s="1391"/>
      <c r="F21" s="72">
        <f>D21*E21</f>
        <v>0</v>
      </c>
    </row>
    <row r="22" spans="1:15" ht="43.5" customHeight="1">
      <c r="A22" s="262" t="s">
        <v>105</v>
      </c>
      <c r="B22" s="623" t="s">
        <v>90</v>
      </c>
      <c r="C22" s="7"/>
      <c r="D22" s="8"/>
      <c r="E22" s="52"/>
      <c r="F22" s="53"/>
    </row>
    <row r="23" spans="1:15" ht="13.5" customHeight="1">
      <c r="A23" s="197"/>
      <c r="B23" s="777" t="s">
        <v>66</v>
      </c>
      <c r="C23" s="280"/>
      <c r="D23" s="281"/>
      <c r="E23" s="198"/>
      <c r="F23" s="199"/>
    </row>
    <row r="24" spans="1:15" ht="13.5" customHeight="1">
      <c r="A24" s="196"/>
      <c r="B24" s="625" t="s">
        <v>39</v>
      </c>
      <c r="C24" s="10" t="s">
        <v>43</v>
      </c>
      <c r="D24" s="778">
        <v>223</v>
      </c>
      <c r="E24" s="1392"/>
      <c r="F24" s="55">
        <f>D24*E24</f>
        <v>0</v>
      </c>
    </row>
    <row r="25" spans="1:15" ht="15.75" customHeight="1">
      <c r="A25" s="183"/>
      <c r="B25" s="616" t="s">
        <v>38</v>
      </c>
      <c r="C25" s="12" t="s">
        <v>43</v>
      </c>
      <c r="D25" s="70">
        <v>8</v>
      </c>
      <c r="E25" s="1393"/>
      <c r="F25" s="161">
        <f>D25*E25</f>
        <v>0</v>
      </c>
    </row>
    <row r="26" spans="1:15" ht="39.75" customHeight="1">
      <c r="A26" s="13" t="s">
        <v>106</v>
      </c>
      <c r="B26" s="607" t="s">
        <v>67</v>
      </c>
      <c r="C26" s="65" t="s">
        <v>44</v>
      </c>
      <c r="D26" s="780">
        <v>537</v>
      </c>
      <c r="E26" s="1391"/>
      <c r="F26" s="56">
        <f t="shared" ref="F26:F39" si="1">D26*E26</f>
        <v>0</v>
      </c>
    </row>
    <row r="27" spans="1:15" s="68" customFormat="1" ht="84" customHeight="1">
      <c r="A27" s="13" t="s">
        <v>107</v>
      </c>
      <c r="B27" s="622" t="s">
        <v>712</v>
      </c>
      <c r="C27" s="3" t="s">
        <v>8</v>
      </c>
      <c r="D27" s="4">
        <v>86</v>
      </c>
      <c r="E27" s="1386"/>
      <c r="F27" s="69">
        <f>D27*E27</f>
        <v>0</v>
      </c>
      <c r="H27" s="128"/>
      <c r="I27" s="127"/>
    </row>
    <row r="28" spans="1:15" ht="72.75" customHeight="1">
      <c r="A28" s="13" t="s">
        <v>108</v>
      </c>
      <c r="B28" s="607" t="s">
        <v>149</v>
      </c>
      <c r="C28" s="3" t="s">
        <v>6</v>
      </c>
      <c r="D28" s="4">
        <v>2</v>
      </c>
      <c r="E28" s="1391"/>
      <c r="F28" s="56">
        <f t="shared" si="1"/>
        <v>0</v>
      </c>
    </row>
    <row r="29" spans="1:15" ht="27.75" customHeight="1">
      <c r="A29" s="13" t="s">
        <v>109</v>
      </c>
      <c r="B29" s="607" t="s">
        <v>30</v>
      </c>
      <c r="C29" s="65" t="s">
        <v>44</v>
      </c>
      <c r="D29" s="4">
        <v>186</v>
      </c>
      <c r="E29" s="1391"/>
      <c r="F29" s="56">
        <f t="shared" si="1"/>
        <v>0</v>
      </c>
    </row>
    <row r="30" spans="1:15" ht="32.25" customHeight="1">
      <c r="A30" s="13" t="s">
        <v>110</v>
      </c>
      <c r="B30" s="622" t="s">
        <v>769</v>
      </c>
      <c r="C30" s="3" t="s">
        <v>43</v>
      </c>
      <c r="D30" s="4">
        <v>47</v>
      </c>
      <c r="E30" s="1391"/>
      <c r="F30" s="56">
        <f t="shared" si="1"/>
        <v>0</v>
      </c>
    </row>
    <row r="31" spans="1:15" ht="54.75" customHeight="1">
      <c r="A31" s="13" t="s">
        <v>121</v>
      </c>
      <c r="B31" s="622" t="s">
        <v>397</v>
      </c>
      <c r="C31" s="3" t="s">
        <v>43</v>
      </c>
      <c r="D31" s="4">
        <v>80</v>
      </c>
      <c r="E31" s="1391"/>
      <c r="F31" s="56">
        <f t="shared" si="1"/>
        <v>0</v>
      </c>
    </row>
    <row r="32" spans="1:15" ht="82.5" customHeight="1">
      <c r="A32" s="13" t="s">
        <v>122</v>
      </c>
      <c r="B32" s="607" t="s">
        <v>14</v>
      </c>
      <c r="C32" s="3" t="s">
        <v>43</v>
      </c>
      <c r="D32" s="4">
        <v>97</v>
      </c>
      <c r="E32" s="1391"/>
      <c r="F32" s="56">
        <f t="shared" si="1"/>
        <v>0</v>
      </c>
      <c r="G32" s="251"/>
      <c r="H32" s="251"/>
      <c r="I32" s="251"/>
      <c r="J32" s="251"/>
      <c r="K32" s="251"/>
      <c r="L32" s="251"/>
      <c r="M32" s="251"/>
      <c r="N32" s="251"/>
      <c r="O32" s="251"/>
    </row>
    <row r="33" spans="1:14" ht="38.25">
      <c r="A33" s="13" t="s">
        <v>123</v>
      </c>
      <c r="B33" s="627" t="s">
        <v>338</v>
      </c>
      <c r="C33" s="3" t="s">
        <v>43</v>
      </c>
      <c r="D33" s="4">
        <v>33.5</v>
      </c>
      <c r="E33" s="1391"/>
      <c r="F33" s="56">
        <f t="shared" si="1"/>
        <v>0</v>
      </c>
      <c r="G33" s="120"/>
      <c r="H33" s="120"/>
      <c r="I33" s="120"/>
      <c r="J33" s="120"/>
    </row>
    <row r="34" spans="1:14" ht="54" customHeight="1">
      <c r="A34" s="13" t="s">
        <v>124</v>
      </c>
      <c r="B34" s="627" t="s">
        <v>207</v>
      </c>
      <c r="C34" s="3" t="s">
        <v>43</v>
      </c>
      <c r="D34" s="4">
        <v>15</v>
      </c>
      <c r="E34" s="1391"/>
      <c r="F34" s="56">
        <f t="shared" si="1"/>
        <v>0</v>
      </c>
      <c r="G34" s="120"/>
      <c r="H34" s="120"/>
      <c r="I34" s="120"/>
      <c r="J34" s="120"/>
    </row>
    <row r="35" spans="1:14" ht="27.75" customHeight="1">
      <c r="A35" s="13" t="s">
        <v>125</v>
      </c>
      <c r="B35" s="607" t="s">
        <v>31</v>
      </c>
      <c r="C35" s="3" t="s">
        <v>8</v>
      </c>
      <c r="D35" s="4">
        <v>159</v>
      </c>
      <c r="E35" s="1391"/>
      <c r="F35" s="56">
        <f t="shared" si="1"/>
        <v>0</v>
      </c>
      <c r="G35" s="120"/>
      <c r="H35" s="120"/>
      <c r="I35" s="120"/>
      <c r="J35" s="120"/>
      <c r="K35" s="120"/>
      <c r="L35" s="120"/>
      <c r="M35" s="120"/>
    </row>
    <row r="36" spans="1:14" ht="30" customHeight="1">
      <c r="A36" s="13" t="s">
        <v>155</v>
      </c>
      <c r="B36" s="607" t="s">
        <v>36</v>
      </c>
      <c r="C36" s="3" t="s">
        <v>43</v>
      </c>
      <c r="D36" s="4">
        <v>189.5</v>
      </c>
      <c r="E36" s="1391"/>
      <c r="F36" s="56">
        <f t="shared" si="1"/>
        <v>0</v>
      </c>
      <c r="G36" s="120"/>
      <c r="H36" s="120"/>
      <c r="I36" s="120"/>
      <c r="J36" s="120"/>
      <c r="K36" s="120"/>
      <c r="L36" s="120"/>
      <c r="M36" s="120"/>
      <c r="N36" s="120"/>
    </row>
    <row r="37" spans="1:14" s="184" customFormat="1" ht="30" customHeight="1">
      <c r="A37" s="13" t="s">
        <v>371</v>
      </c>
      <c r="B37" s="607" t="s">
        <v>71</v>
      </c>
      <c r="C37" s="65" t="s">
        <v>44</v>
      </c>
      <c r="D37" s="4">
        <v>74.5</v>
      </c>
      <c r="E37" s="1391"/>
      <c r="F37" s="56">
        <f t="shared" si="1"/>
        <v>0</v>
      </c>
      <c r="G37" s="120"/>
      <c r="H37" s="120"/>
      <c r="I37" s="120"/>
      <c r="J37" s="120"/>
    </row>
    <row r="38" spans="1:14" s="184" customFormat="1" ht="38.25">
      <c r="A38" s="13" t="s">
        <v>372</v>
      </c>
      <c r="B38" s="734" t="s">
        <v>339</v>
      </c>
      <c r="C38" s="65" t="s">
        <v>43</v>
      </c>
      <c r="D38" s="4">
        <v>21</v>
      </c>
      <c r="E38" s="1400"/>
      <c r="F38" s="472">
        <f t="shared" si="1"/>
        <v>0</v>
      </c>
      <c r="G38" s="120"/>
      <c r="H38" s="120"/>
      <c r="I38" s="120"/>
      <c r="J38" s="120"/>
    </row>
    <row r="39" spans="1:14" s="184" customFormat="1" ht="32.25" customHeight="1" thickBot="1">
      <c r="A39" s="742" t="s">
        <v>373</v>
      </c>
      <c r="B39" s="740" t="s">
        <v>340</v>
      </c>
      <c r="C39" s="680" t="s">
        <v>44</v>
      </c>
      <c r="D39" s="618">
        <v>126</v>
      </c>
      <c r="E39" s="1390"/>
      <c r="F39" s="681">
        <f t="shared" si="1"/>
        <v>0</v>
      </c>
      <c r="G39" s="120"/>
      <c r="H39" s="120"/>
      <c r="I39" s="120"/>
      <c r="J39" s="120"/>
    </row>
    <row r="40" spans="1:14" ht="15" thickBot="1">
      <c r="A40" s="200" t="s">
        <v>25</v>
      </c>
      <c r="B40" s="201" t="s">
        <v>10</v>
      </c>
      <c r="C40" s="14"/>
      <c r="D40" s="15"/>
      <c r="E40" s="16"/>
      <c r="F40" s="202">
        <f>SUM(F19:F39)</f>
        <v>0</v>
      </c>
    </row>
    <row r="41" spans="1:14" ht="15" thickBot="1">
      <c r="A41" s="203"/>
      <c r="B41" s="189"/>
      <c r="C41" s="190"/>
      <c r="D41" s="191"/>
      <c r="E41" s="192"/>
      <c r="F41" s="204"/>
    </row>
    <row r="42" spans="1:14" ht="15" thickBot="1">
      <c r="A42" s="17"/>
      <c r="B42" s="799" t="s">
        <v>91</v>
      </c>
      <c r="C42" s="683"/>
      <c r="D42" s="684"/>
      <c r="E42" s="685"/>
      <c r="F42" s="686"/>
    </row>
    <row r="43" spans="1:14" ht="31.5" customHeight="1">
      <c r="A43" s="794"/>
      <c r="B43" s="1412" t="s">
        <v>15</v>
      </c>
      <c r="C43" s="1413"/>
      <c r="D43" s="1413"/>
      <c r="E43" s="1413"/>
      <c r="F43" s="1414"/>
    </row>
    <row r="44" spans="1:14" ht="27.75" customHeight="1">
      <c r="A44" s="194"/>
      <c r="B44" s="1436" t="s">
        <v>16</v>
      </c>
      <c r="C44" s="1437"/>
      <c r="D44" s="1437"/>
      <c r="E44" s="1437"/>
      <c r="F44" s="1438"/>
    </row>
    <row r="45" spans="1:14" ht="29.25" customHeight="1">
      <c r="A45" s="183"/>
      <c r="B45" s="1436" t="s">
        <v>47</v>
      </c>
      <c r="C45" s="1437"/>
      <c r="D45" s="1437"/>
      <c r="E45" s="1437"/>
      <c r="F45" s="1438"/>
    </row>
    <row r="46" spans="1:14" ht="29.25" customHeight="1">
      <c r="A46" s="183"/>
      <c r="B46" s="1436" t="s">
        <v>477</v>
      </c>
      <c r="C46" s="1437"/>
      <c r="D46" s="1437"/>
      <c r="E46" s="1437"/>
      <c r="F46" s="1438"/>
    </row>
    <row r="47" spans="1:14" ht="69" customHeight="1">
      <c r="A47" s="13" t="s">
        <v>111</v>
      </c>
      <c r="B47" s="607" t="s">
        <v>474</v>
      </c>
      <c r="C47" s="3" t="s">
        <v>8</v>
      </c>
      <c r="D47" s="4">
        <v>159</v>
      </c>
      <c r="E47" s="1394"/>
      <c r="F47" s="72">
        <f>D47*E47</f>
        <v>0</v>
      </c>
    </row>
    <row r="48" spans="1:14" ht="189" customHeight="1">
      <c r="A48" s="262" t="s">
        <v>126</v>
      </c>
      <c r="B48" s="785" t="s">
        <v>778</v>
      </c>
      <c r="C48" s="7"/>
      <c r="D48" s="8"/>
      <c r="E48" s="282"/>
      <c r="F48" s="206"/>
    </row>
    <row r="49" spans="1:6" ht="17.25" customHeight="1">
      <c r="A49" s="276"/>
      <c r="B49" s="787" t="s">
        <v>652</v>
      </c>
      <c r="C49" s="10" t="s">
        <v>6</v>
      </c>
      <c r="D49" s="11">
        <v>5</v>
      </c>
      <c r="E49" s="1395"/>
      <c r="F49" s="561">
        <f>D49*E49</f>
        <v>0</v>
      </c>
    </row>
    <row r="50" spans="1:6" ht="201.75" customHeight="1">
      <c r="A50" s="262" t="s">
        <v>127</v>
      </c>
      <c r="B50" s="785" t="s">
        <v>779</v>
      </c>
      <c r="C50" s="7"/>
      <c r="D50" s="8"/>
      <c r="E50" s="282"/>
      <c r="F50" s="206"/>
    </row>
    <row r="51" spans="1:6" ht="42.75" customHeight="1">
      <c r="A51" s="276"/>
      <c r="B51" s="625" t="s">
        <v>480</v>
      </c>
      <c r="C51" s="10" t="s">
        <v>6</v>
      </c>
      <c r="D51" s="11">
        <v>2</v>
      </c>
      <c r="E51" s="1395"/>
      <c r="F51" s="561">
        <f>D51*E51</f>
        <v>0</v>
      </c>
    </row>
    <row r="52" spans="1:6" ht="57.75" customHeight="1">
      <c r="A52" s="276"/>
      <c r="B52" s="625" t="s">
        <v>481</v>
      </c>
      <c r="C52" s="10" t="s">
        <v>6</v>
      </c>
      <c r="D52" s="11">
        <v>3</v>
      </c>
      <c r="E52" s="1396"/>
      <c r="F52" s="511">
        <f>D52*E52</f>
        <v>0</v>
      </c>
    </row>
    <row r="53" spans="1:6" s="58" customFormat="1" ht="45">
      <c r="A53" s="13" t="s">
        <v>128</v>
      </c>
      <c r="B53" s="1348" t="s">
        <v>1254</v>
      </c>
      <c r="C53" s="904"/>
      <c r="D53" s="1372"/>
      <c r="E53" s="485" t="s">
        <v>1255</v>
      </c>
      <c r="F53" s="72"/>
    </row>
    <row r="54" spans="1:6" ht="26.25" thickBot="1">
      <c r="A54" s="13" t="s">
        <v>130</v>
      </c>
      <c r="B54" s="607" t="s">
        <v>92</v>
      </c>
      <c r="C54" s="3" t="s">
        <v>8</v>
      </c>
      <c r="D54" s="4">
        <v>159</v>
      </c>
      <c r="E54" s="1391"/>
      <c r="F54" s="72">
        <f>D54*E54</f>
        <v>0</v>
      </c>
    </row>
    <row r="55" spans="1:6" ht="15" thickBot="1">
      <c r="A55" s="209" t="s">
        <v>26</v>
      </c>
      <c r="B55" s="210" t="s">
        <v>93</v>
      </c>
      <c r="C55" s="211"/>
      <c r="D55" s="212"/>
      <c r="E55" s="213"/>
      <c r="F55" s="214">
        <f>SUM(F47:F54)</f>
        <v>0</v>
      </c>
    </row>
    <row r="56" spans="1:6" ht="15" thickBot="1">
      <c r="A56" s="203"/>
      <c r="B56" s="215"/>
      <c r="C56" s="216"/>
      <c r="D56" s="217"/>
      <c r="E56" s="204"/>
      <c r="F56" s="204"/>
    </row>
    <row r="57" spans="1:6" ht="15" thickBot="1">
      <c r="A57" s="5"/>
      <c r="B57" s="796" t="s">
        <v>27</v>
      </c>
      <c r="C57" s="694"/>
      <c r="D57" s="695"/>
      <c r="E57" s="696"/>
      <c r="F57" s="697"/>
    </row>
    <row r="58" spans="1:6" ht="32.25" customHeight="1">
      <c r="A58" s="797"/>
      <c r="B58" s="1441" t="s">
        <v>34</v>
      </c>
      <c r="C58" s="1442"/>
      <c r="D58" s="1442"/>
      <c r="E58" s="1442"/>
      <c r="F58" s="1443"/>
    </row>
    <row r="59" spans="1:6" ht="29.25" customHeight="1">
      <c r="A59" s="74" t="s">
        <v>112</v>
      </c>
      <c r="B59" s="607" t="s">
        <v>29</v>
      </c>
      <c r="C59" s="3" t="s">
        <v>12</v>
      </c>
      <c r="D59" s="4">
        <v>16</v>
      </c>
      <c r="E59" s="1398"/>
      <c r="F59" s="51">
        <f t="shared" ref="F59:F69" si="2">D59*E59</f>
        <v>0</v>
      </c>
    </row>
    <row r="60" spans="1:6" ht="27" customHeight="1">
      <c r="A60" s="74" t="s">
        <v>113</v>
      </c>
      <c r="B60" s="607" t="s">
        <v>41</v>
      </c>
      <c r="C60" s="3" t="s">
        <v>18</v>
      </c>
      <c r="D60" s="4">
        <v>0</v>
      </c>
      <c r="E60" s="486"/>
      <c r="F60" s="51">
        <f t="shared" si="2"/>
        <v>0</v>
      </c>
    </row>
    <row r="61" spans="1:6" ht="28.5" customHeight="1">
      <c r="A61" s="74" t="s">
        <v>114</v>
      </c>
      <c r="B61" s="667" t="s">
        <v>94</v>
      </c>
      <c r="C61" s="65" t="s">
        <v>8</v>
      </c>
      <c r="D61" s="4">
        <v>159</v>
      </c>
      <c r="E61" s="1399"/>
      <c r="F61" s="51">
        <f t="shared" si="2"/>
        <v>0</v>
      </c>
    </row>
    <row r="62" spans="1:6" ht="14.25" customHeight="1">
      <c r="A62" s="74" t="s">
        <v>135</v>
      </c>
      <c r="B62" s="607" t="s">
        <v>95</v>
      </c>
      <c r="C62" s="3" t="s">
        <v>8</v>
      </c>
      <c r="D62" s="4">
        <v>159</v>
      </c>
      <c r="E62" s="1386"/>
      <c r="F62" s="51">
        <f t="shared" si="2"/>
        <v>0</v>
      </c>
    </row>
    <row r="63" spans="1:6" ht="15.75" customHeight="1">
      <c r="A63" s="74" t="s">
        <v>136</v>
      </c>
      <c r="B63" s="607" t="s">
        <v>96</v>
      </c>
      <c r="C63" s="65" t="s">
        <v>6</v>
      </c>
      <c r="D63" s="170">
        <v>10</v>
      </c>
      <c r="E63" s="1399"/>
      <c r="F63" s="51">
        <f t="shared" si="2"/>
        <v>0</v>
      </c>
    </row>
    <row r="64" spans="1:6" ht="25.5">
      <c r="A64" s="74" t="s">
        <v>137</v>
      </c>
      <c r="B64" s="607" t="s">
        <v>97</v>
      </c>
      <c r="C64" s="65" t="s">
        <v>8</v>
      </c>
      <c r="D64" s="4">
        <v>159</v>
      </c>
      <c r="E64" s="1399"/>
      <c r="F64" s="51">
        <f t="shared" si="2"/>
        <v>0</v>
      </c>
    </row>
    <row r="65" spans="1:13" ht="25.5">
      <c r="A65" s="74" t="s">
        <v>138</v>
      </c>
      <c r="B65" s="667" t="s">
        <v>68</v>
      </c>
      <c r="C65" s="65" t="s">
        <v>44</v>
      </c>
      <c r="D65" s="4">
        <v>168</v>
      </c>
      <c r="E65" s="1386"/>
      <c r="F65" s="69">
        <f>D65*E65</f>
        <v>0</v>
      </c>
    </row>
    <row r="66" spans="1:13" ht="25.5">
      <c r="A66" s="74" t="s">
        <v>139</v>
      </c>
      <c r="B66" s="622" t="s">
        <v>357</v>
      </c>
      <c r="C66" s="3" t="s">
        <v>44</v>
      </c>
      <c r="D66" s="4">
        <v>168</v>
      </c>
      <c r="E66" s="1386"/>
      <c r="F66" s="69">
        <f>D66*E66</f>
        <v>0</v>
      </c>
    </row>
    <row r="67" spans="1:13" ht="25.5">
      <c r="A67" s="74" t="s">
        <v>140</v>
      </c>
      <c r="B67" s="622" t="s">
        <v>356</v>
      </c>
      <c r="C67" s="3" t="s">
        <v>44</v>
      </c>
      <c r="D67" s="4">
        <v>168</v>
      </c>
      <c r="E67" s="1386"/>
      <c r="F67" s="69">
        <f>D67*E67</f>
        <v>0</v>
      </c>
      <c r="G67" s="120"/>
      <c r="H67" s="120"/>
      <c r="I67" s="120"/>
      <c r="J67" s="120"/>
      <c r="K67" s="120"/>
      <c r="L67" s="120"/>
      <c r="M67" s="120"/>
    </row>
    <row r="68" spans="1:13" s="184" customFormat="1" ht="58.5" customHeight="1">
      <c r="A68" s="74" t="s">
        <v>141</v>
      </c>
      <c r="B68" s="607" t="s">
        <v>441</v>
      </c>
      <c r="C68" s="65" t="s">
        <v>8</v>
      </c>
      <c r="D68" s="4">
        <v>4</v>
      </c>
      <c r="E68" s="1386"/>
      <c r="F68" s="51">
        <f>D68*E68</f>
        <v>0</v>
      </c>
    </row>
    <row r="69" spans="1:13" ht="102.75" thickBot="1">
      <c r="A69" s="574" t="s">
        <v>142</v>
      </c>
      <c r="B69" s="732" t="s">
        <v>46</v>
      </c>
      <c r="C69" s="575" t="s">
        <v>8</v>
      </c>
      <c r="D69" s="618">
        <v>159</v>
      </c>
      <c r="E69" s="1388"/>
      <c r="F69" s="576">
        <f t="shared" si="2"/>
        <v>0</v>
      </c>
    </row>
    <row r="70" spans="1:13" ht="15" thickBot="1">
      <c r="A70" s="218" t="s">
        <v>28</v>
      </c>
      <c r="B70" s="219" t="s">
        <v>9</v>
      </c>
      <c r="C70" s="18"/>
      <c r="D70" s="19"/>
      <c r="E70" s="20"/>
      <c r="F70" s="220">
        <f>SUM(F59:F69)</f>
        <v>0</v>
      </c>
    </row>
    <row r="71" spans="1:13">
      <c r="A71" s="221"/>
      <c r="B71" s="222"/>
      <c r="C71" s="223"/>
      <c r="D71" s="224"/>
      <c r="E71" s="61"/>
      <c r="F71" s="225"/>
    </row>
    <row r="72" spans="1:13" s="1" customFormat="1" ht="13.5" thickBot="1">
      <c r="A72" s="226"/>
      <c r="B72" s="506" t="s">
        <v>762</v>
      </c>
      <c r="C72" s="279"/>
      <c r="D72" s="228"/>
      <c r="E72" s="229"/>
      <c r="F72" s="230"/>
    </row>
    <row r="73" spans="1:13" s="1" customFormat="1" ht="13.5" thickTop="1">
      <c r="A73" s="226"/>
      <c r="B73" s="231"/>
      <c r="C73" s="277"/>
      <c r="D73" s="228"/>
      <c r="E73" s="229"/>
      <c r="F73" s="230"/>
    </row>
    <row r="74" spans="1:13" s="1" customFormat="1" ht="12.75">
      <c r="A74" s="39" t="s">
        <v>150</v>
      </c>
      <c r="B74" s="232" t="s">
        <v>53</v>
      </c>
      <c r="C74" s="278" t="s">
        <v>51</v>
      </c>
      <c r="D74" s="233"/>
      <c r="E74" s="234"/>
      <c r="F74" s="235">
        <f>F14</f>
        <v>0</v>
      </c>
    </row>
    <row r="75" spans="1:13" s="1" customFormat="1" ht="12.75">
      <c r="A75" s="39"/>
      <c r="B75" s="231"/>
      <c r="C75" s="277"/>
      <c r="D75" s="228"/>
      <c r="E75" s="229"/>
      <c r="F75" s="230"/>
    </row>
    <row r="76" spans="1:13" s="1" customFormat="1" ht="12.75">
      <c r="A76" s="39" t="s">
        <v>151</v>
      </c>
      <c r="B76" s="236" t="s">
        <v>54</v>
      </c>
      <c r="C76" s="278" t="s">
        <v>51</v>
      </c>
      <c r="D76" s="233"/>
      <c r="E76" s="234"/>
      <c r="F76" s="235">
        <f>F40</f>
        <v>0</v>
      </c>
    </row>
    <row r="77" spans="1:13" s="1" customFormat="1" ht="12.75">
      <c r="A77" s="39"/>
      <c r="B77" s="237"/>
      <c r="C77" s="277"/>
      <c r="D77" s="238"/>
      <c r="E77" s="229"/>
      <c r="F77" s="230"/>
    </row>
    <row r="78" spans="1:13" s="1" customFormat="1" ht="12.75">
      <c r="A78" s="39" t="s">
        <v>152</v>
      </c>
      <c r="B78" s="236" t="s">
        <v>55</v>
      </c>
      <c r="C78" s="278" t="s">
        <v>51</v>
      </c>
      <c r="D78" s="233"/>
      <c r="E78" s="234"/>
      <c r="F78" s="235">
        <f>F55</f>
        <v>0</v>
      </c>
    </row>
    <row r="79" spans="1:13" s="1" customFormat="1" ht="12.75">
      <c r="A79" s="39"/>
      <c r="B79" s="231"/>
      <c r="C79" s="277"/>
      <c r="D79" s="228"/>
      <c r="E79" s="229"/>
      <c r="F79" s="230"/>
    </row>
    <row r="80" spans="1:13" s="1" customFormat="1" ht="12.75">
      <c r="A80" s="39" t="s">
        <v>153</v>
      </c>
      <c r="B80" s="239" t="s">
        <v>56</v>
      </c>
      <c r="C80" s="278" t="s">
        <v>51</v>
      </c>
      <c r="D80" s="240"/>
      <c r="E80" s="234"/>
      <c r="F80" s="235">
        <f>F70</f>
        <v>0</v>
      </c>
    </row>
    <row r="81" spans="1:6" s="1" customFormat="1" ht="12.75">
      <c r="A81" s="241"/>
      <c r="B81" s="242"/>
      <c r="C81" s="277"/>
      <c r="D81" s="228"/>
      <c r="E81" s="229"/>
      <c r="F81" s="230"/>
    </row>
    <row r="82" spans="1:6" s="1" customFormat="1" ht="13.5" thickBot="1">
      <c r="A82" s="243"/>
      <c r="B82" s="227" t="s">
        <v>49</v>
      </c>
      <c r="C82" s="279" t="s">
        <v>51</v>
      </c>
      <c r="D82" s="244"/>
      <c r="E82" s="245"/>
      <c r="F82" s="246">
        <f>SUM(F74:F80)</f>
        <v>0</v>
      </c>
    </row>
    <row r="83" spans="1:6" s="1" customFormat="1" ht="13.5" thickTop="1">
      <c r="A83" s="243"/>
      <c r="B83" s="237"/>
      <c r="C83" s="277"/>
      <c r="D83" s="228"/>
      <c r="E83" s="229"/>
      <c r="F83" s="247"/>
    </row>
    <row r="84" spans="1:6" s="1" customFormat="1" ht="12.75">
      <c r="A84" s="243"/>
      <c r="B84" s="248" t="s">
        <v>50</v>
      </c>
      <c r="C84" s="278" t="s">
        <v>51</v>
      </c>
      <c r="D84" s="240"/>
      <c r="E84" s="234"/>
      <c r="F84" s="249">
        <f>SUM(F82)*0.22</f>
        <v>0</v>
      </c>
    </row>
    <row r="85" spans="1:6" s="1" customFormat="1" ht="12.75">
      <c r="A85" s="226"/>
      <c r="B85" s="231"/>
      <c r="C85" s="277"/>
      <c r="D85" s="228"/>
      <c r="E85" s="229"/>
      <c r="F85" s="247"/>
    </row>
    <row r="86" spans="1:6" s="1" customFormat="1" ht="13.5" thickBot="1">
      <c r="A86" s="243"/>
      <c r="B86" s="250" t="s">
        <v>52</v>
      </c>
      <c r="C86" s="279" t="s">
        <v>51</v>
      </c>
      <c r="D86" s="244"/>
      <c r="E86" s="245"/>
      <c r="F86" s="246">
        <f>SUM(F82:F84)</f>
        <v>0</v>
      </c>
    </row>
    <row r="87" spans="1:6" ht="15" thickTop="1"/>
  </sheetData>
  <mergeCells count="7">
    <mergeCell ref="B58:F58"/>
    <mergeCell ref="B46:F46"/>
    <mergeCell ref="B17:F17"/>
    <mergeCell ref="B18:F18"/>
    <mergeCell ref="B43:F43"/>
    <mergeCell ref="B44:F44"/>
    <mergeCell ref="B45:F45"/>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4" max="5" man="1"/>
    <brk id="35" max="5" man="1"/>
    <brk id="50" max="5" man="1"/>
    <brk id="70"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78"/>
  <sheetViews>
    <sheetView view="pageBreakPreview" topLeftCell="A52" zoomScaleNormal="100" zoomScaleSheetLayoutView="100" workbookViewId="0">
      <selection activeCell="E60" activeCellId="6" sqref="E53 E55 E56 E57 E58 E59 E60"/>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9" ht="26.25" thickBot="1">
      <c r="A1" s="171" t="s">
        <v>0</v>
      </c>
      <c r="B1" s="172" t="s">
        <v>1</v>
      </c>
      <c r="C1" s="172" t="s">
        <v>2</v>
      </c>
      <c r="D1" s="173" t="s">
        <v>3</v>
      </c>
      <c r="E1" s="174" t="s">
        <v>4</v>
      </c>
      <c r="F1" s="175" t="s">
        <v>5</v>
      </c>
    </row>
    <row r="2" spans="1:9" s="58" customFormat="1" ht="15.75" thickBot="1">
      <c r="A2" s="773"/>
      <c r="B2" s="619" t="s">
        <v>539</v>
      </c>
      <c r="C2" s="774"/>
      <c r="D2" s="775"/>
      <c r="E2" s="179"/>
      <c r="F2" s="776"/>
    </row>
    <row r="3" spans="1:9" ht="15" thickBot="1">
      <c r="A3" s="5"/>
      <c r="B3" s="790" t="s">
        <v>19</v>
      </c>
      <c r="C3" s="709"/>
      <c r="D3" s="710"/>
      <c r="E3" s="711"/>
      <c r="F3" s="712"/>
    </row>
    <row r="4" spans="1:9" ht="54.75" customHeight="1">
      <c r="A4" s="670" t="s">
        <v>99</v>
      </c>
      <c r="B4" s="671" t="s">
        <v>391</v>
      </c>
      <c r="C4" s="672" t="s">
        <v>7</v>
      </c>
      <c r="D4" s="673">
        <v>1</v>
      </c>
      <c r="E4" s="1389"/>
      <c r="F4" s="675">
        <f>D4*E4</f>
        <v>0</v>
      </c>
    </row>
    <row r="5" spans="1:9" ht="27.75" customHeight="1">
      <c r="A5" s="13" t="s">
        <v>100</v>
      </c>
      <c r="B5" s="607" t="s">
        <v>32</v>
      </c>
      <c r="C5" s="3" t="s">
        <v>8</v>
      </c>
      <c r="D5" s="4">
        <v>58</v>
      </c>
      <c r="E5" s="1386"/>
      <c r="F5" s="69">
        <f>D5*E5</f>
        <v>0</v>
      </c>
    </row>
    <row r="6" spans="1:9" ht="28.5" customHeight="1">
      <c r="A6" s="13" t="s">
        <v>101</v>
      </c>
      <c r="B6" s="620" t="s">
        <v>17</v>
      </c>
      <c r="C6" s="3" t="s">
        <v>6</v>
      </c>
      <c r="D6" s="4">
        <v>8</v>
      </c>
      <c r="E6" s="1386"/>
      <c r="F6" s="69">
        <f>D6*E6</f>
        <v>0</v>
      </c>
    </row>
    <row r="7" spans="1:9" s="68" customFormat="1" ht="77.25" customHeight="1">
      <c r="A7" s="13" t="s">
        <v>115</v>
      </c>
      <c r="B7" s="622" t="s">
        <v>541</v>
      </c>
      <c r="C7" s="3" t="s">
        <v>8</v>
      </c>
      <c r="D7" s="4">
        <v>58</v>
      </c>
      <c r="E7" s="1386"/>
      <c r="F7" s="69">
        <f>D7*E7</f>
        <v>0</v>
      </c>
      <c r="H7" s="128"/>
      <c r="I7" s="127"/>
    </row>
    <row r="8" spans="1:9" s="184" customFormat="1" ht="81.75" customHeight="1">
      <c r="A8" s="13" t="s">
        <v>116</v>
      </c>
      <c r="B8" s="622" t="s">
        <v>420</v>
      </c>
      <c r="C8" s="3" t="s">
        <v>6</v>
      </c>
      <c r="D8" s="4">
        <v>4</v>
      </c>
      <c r="E8" s="1386"/>
      <c r="F8" s="69">
        <f t="shared" ref="F8:F9" si="0">D8*E8</f>
        <v>0</v>
      </c>
    </row>
    <row r="9" spans="1:9" s="184" customFormat="1" ht="30.75" customHeight="1">
      <c r="A9" s="13" t="s">
        <v>117</v>
      </c>
      <c r="B9" s="752" t="s">
        <v>419</v>
      </c>
      <c r="C9" s="463" t="s">
        <v>6</v>
      </c>
      <c r="D9" s="753">
        <v>4</v>
      </c>
      <c r="E9" s="1401"/>
      <c r="F9" s="152">
        <f t="shared" si="0"/>
        <v>0</v>
      </c>
    </row>
    <row r="10" spans="1:9" s="68" customFormat="1" ht="41.25" customHeight="1">
      <c r="A10" s="13" t="s">
        <v>118</v>
      </c>
      <c r="B10" s="622" t="s">
        <v>549</v>
      </c>
      <c r="C10" s="3" t="s">
        <v>8</v>
      </c>
      <c r="D10" s="4">
        <v>26</v>
      </c>
      <c r="E10" s="1386"/>
      <c r="F10" s="69">
        <f>D10*E10</f>
        <v>0</v>
      </c>
      <c r="H10" s="128"/>
      <c r="I10" s="127"/>
    </row>
    <row r="11" spans="1:9" s="68" customFormat="1" ht="42.75" customHeight="1" thickBot="1">
      <c r="A11" s="742" t="s">
        <v>119</v>
      </c>
      <c r="B11" s="1352" t="s">
        <v>1253</v>
      </c>
      <c r="C11" s="680" t="s">
        <v>6</v>
      </c>
      <c r="D11" s="618">
        <v>5</v>
      </c>
      <c r="E11" s="1390"/>
      <c r="F11" s="681">
        <f>D11*E11</f>
        <v>0</v>
      </c>
      <c r="H11" s="128"/>
      <c r="I11" s="127"/>
    </row>
    <row r="12" spans="1:9" ht="15" thickBot="1">
      <c r="A12" s="185" t="s">
        <v>23</v>
      </c>
      <c r="B12" s="186" t="s">
        <v>11</v>
      </c>
      <c r="C12" s="48"/>
      <c r="D12" s="49"/>
      <c r="E12" s="50"/>
      <c r="F12" s="187">
        <f>SUM(F4:F11)</f>
        <v>0</v>
      </c>
    </row>
    <row r="13" spans="1:9" ht="15" thickBot="1">
      <c r="A13" s="188"/>
      <c r="B13" s="189"/>
      <c r="C13" s="190"/>
      <c r="D13" s="191"/>
      <c r="E13" s="192"/>
      <c r="F13" s="193"/>
    </row>
    <row r="14" spans="1:9" ht="15" thickBot="1">
      <c r="A14" s="5"/>
      <c r="B14" s="793" t="s">
        <v>24</v>
      </c>
      <c r="C14" s="700"/>
      <c r="D14" s="701"/>
      <c r="E14" s="702"/>
      <c r="F14" s="703"/>
    </row>
    <row r="15" spans="1:9" ht="30.75" customHeight="1">
      <c r="A15" s="794"/>
      <c r="B15" s="1412" t="s">
        <v>34</v>
      </c>
      <c r="C15" s="1413"/>
      <c r="D15" s="1413"/>
      <c r="E15" s="1413"/>
      <c r="F15" s="1414"/>
    </row>
    <row r="16" spans="1:9" ht="29.25" customHeight="1">
      <c r="A16" s="183"/>
      <c r="B16" s="1436" t="s">
        <v>16</v>
      </c>
      <c r="C16" s="1437"/>
      <c r="D16" s="1437"/>
      <c r="E16" s="1437"/>
      <c r="F16" s="1438"/>
    </row>
    <row r="17" spans="1:15" ht="29.25" customHeight="1">
      <c r="A17" s="13" t="s">
        <v>102</v>
      </c>
      <c r="B17" s="607" t="s">
        <v>35</v>
      </c>
      <c r="C17" s="3" t="s">
        <v>43</v>
      </c>
      <c r="D17" s="4">
        <v>13</v>
      </c>
      <c r="E17" s="1391"/>
      <c r="F17" s="72">
        <f>D17*E17</f>
        <v>0</v>
      </c>
    </row>
    <row r="18" spans="1:15" ht="28.5" customHeight="1">
      <c r="A18" s="13" t="s">
        <v>103</v>
      </c>
      <c r="B18" s="607" t="s">
        <v>333</v>
      </c>
      <c r="C18" s="3" t="s">
        <v>43</v>
      </c>
      <c r="D18" s="4">
        <v>7.5</v>
      </c>
      <c r="E18" s="1391"/>
      <c r="F18" s="72">
        <f>D18*E18</f>
        <v>0</v>
      </c>
    </row>
    <row r="19" spans="1:15" ht="43.5" customHeight="1">
      <c r="A19" s="262" t="s">
        <v>104</v>
      </c>
      <c r="B19" s="623" t="s">
        <v>90</v>
      </c>
      <c r="C19" s="7"/>
      <c r="D19" s="8"/>
      <c r="E19" s="52"/>
      <c r="F19" s="53"/>
    </row>
    <row r="20" spans="1:15" ht="13.5" customHeight="1">
      <c r="A20" s="197"/>
      <c r="B20" s="777" t="s">
        <v>66</v>
      </c>
      <c r="C20" s="280"/>
      <c r="D20" s="281"/>
      <c r="E20" s="198"/>
      <c r="F20" s="199"/>
    </row>
    <row r="21" spans="1:15" ht="13.5" customHeight="1">
      <c r="A21" s="196"/>
      <c r="B21" s="625" t="s">
        <v>39</v>
      </c>
      <c r="C21" s="10" t="s">
        <v>43</v>
      </c>
      <c r="D21" s="778">
        <v>117</v>
      </c>
      <c r="E21" s="1392"/>
      <c r="F21" s="55">
        <f>D21*E21</f>
        <v>0</v>
      </c>
    </row>
    <row r="22" spans="1:15" ht="15.75" customHeight="1">
      <c r="A22" s="183"/>
      <c r="B22" s="616" t="s">
        <v>38</v>
      </c>
      <c r="C22" s="12" t="s">
        <v>43</v>
      </c>
      <c r="D22" s="70">
        <v>34</v>
      </c>
      <c r="E22" s="1393"/>
      <c r="F22" s="161">
        <f>D22*E22</f>
        <v>0</v>
      </c>
    </row>
    <row r="23" spans="1:15" ht="39.75" customHeight="1">
      <c r="A23" s="13" t="s">
        <v>105</v>
      </c>
      <c r="B23" s="607" t="s">
        <v>67</v>
      </c>
      <c r="C23" s="65" t="s">
        <v>44</v>
      </c>
      <c r="D23" s="780">
        <v>285</v>
      </c>
      <c r="E23" s="1391"/>
      <c r="F23" s="56">
        <f t="shared" ref="F23:F33" si="1">D23*E23</f>
        <v>0</v>
      </c>
    </row>
    <row r="24" spans="1:15" s="68" customFormat="1" ht="86.25" customHeight="1">
      <c r="A24" s="13" t="s">
        <v>106</v>
      </c>
      <c r="B24" s="622" t="s">
        <v>711</v>
      </c>
      <c r="C24" s="3" t="s">
        <v>8</v>
      </c>
      <c r="D24" s="4">
        <v>58</v>
      </c>
      <c r="E24" s="1386"/>
      <c r="F24" s="69">
        <f>D24*E24</f>
        <v>0</v>
      </c>
      <c r="H24" s="128"/>
      <c r="I24" s="127"/>
    </row>
    <row r="25" spans="1:15" ht="72.75" customHeight="1">
      <c r="A25" s="13" t="s">
        <v>107</v>
      </c>
      <c r="B25" s="607" t="s">
        <v>149</v>
      </c>
      <c r="C25" s="3" t="s">
        <v>6</v>
      </c>
      <c r="D25" s="4">
        <v>2</v>
      </c>
      <c r="E25" s="1391"/>
      <c r="F25" s="56">
        <f t="shared" ref="F25" si="2">D25*E25</f>
        <v>0</v>
      </c>
    </row>
    <row r="26" spans="1:15" ht="27.75" customHeight="1">
      <c r="A26" s="13" t="s">
        <v>108</v>
      </c>
      <c r="B26" s="607" t="s">
        <v>30</v>
      </c>
      <c r="C26" s="65" t="s">
        <v>44</v>
      </c>
      <c r="D26" s="4">
        <v>67</v>
      </c>
      <c r="E26" s="1391"/>
      <c r="F26" s="56">
        <f t="shared" si="1"/>
        <v>0</v>
      </c>
    </row>
    <row r="27" spans="1:15" ht="32.25" customHeight="1">
      <c r="A27" s="13" t="s">
        <v>109</v>
      </c>
      <c r="B27" s="622" t="s">
        <v>769</v>
      </c>
      <c r="C27" s="3" t="s">
        <v>43</v>
      </c>
      <c r="D27" s="4">
        <v>17</v>
      </c>
      <c r="E27" s="1391"/>
      <c r="F27" s="56">
        <f t="shared" si="1"/>
        <v>0</v>
      </c>
    </row>
    <row r="28" spans="1:15" ht="54.75" customHeight="1">
      <c r="A28" s="13" t="s">
        <v>110</v>
      </c>
      <c r="B28" s="622" t="s">
        <v>397</v>
      </c>
      <c r="C28" s="3" t="s">
        <v>43</v>
      </c>
      <c r="D28" s="4">
        <v>30</v>
      </c>
      <c r="E28" s="1391"/>
      <c r="F28" s="56">
        <f t="shared" si="1"/>
        <v>0</v>
      </c>
    </row>
    <row r="29" spans="1:15" ht="82.5" customHeight="1">
      <c r="A29" s="13" t="s">
        <v>121</v>
      </c>
      <c r="B29" s="607" t="s">
        <v>14</v>
      </c>
      <c r="C29" s="3" t="s">
        <v>43</v>
      </c>
      <c r="D29" s="4">
        <v>101</v>
      </c>
      <c r="E29" s="1391"/>
      <c r="F29" s="56">
        <f t="shared" si="1"/>
        <v>0</v>
      </c>
      <c r="G29" s="251"/>
      <c r="H29" s="251"/>
      <c r="I29" s="251"/>
      <c r="J29" s="251"/>
      <c r="K29" s="251"/>
      <c r="L29" s="251"/>
      <c r="M29" s="251"/>
      <c r="N29" s="251"/>
      <c r="O29" s="251"/>
    </row>
    <row r="30" spans="1:15" ht="27.75" customHeight="1">
      <c r="A30" s="13" t="s">
        <v>122</v>
      </c>
      <c r="B30" s="607" t="s">
        <v>31</v>
      </c>
      <c r="C30" s="3" t="s">
        <v>8</v>
      </c>
      <c r="D30" s="4">
        <v>58</v>
      </c>
      <c r="E30" s="1391"/>
      <c r="F30" s="56">
        <f t="shared" si="1"/>
        <v>0</v>
      </c>
      <c r="G30" s="120"/>
      <c r="H30" s="120"/>
      <c r="I30" s="120"/>
      <c r="J30" s="120"/>
      <c r="K30" s="120"/>
      <c r="L30" s="120"/>
      <c r="M30" s="120"/>
    </row>
    <row r="31" spans="1:15" ht="30" customHeight="1">
      <c r="A31" s="13" t="s">
        <v>123</v>
      </c>
      <c r="B31" s="607" t="s">
        <v>36</v>
      </c>
      <c r="C31" s="3" t="s">
        <v>43</v>
      </c>
      <c r="D31" s="4">
        <v>50</v>
      </c>
      <c r="E31" s="1391"/>
      <c r="F31" s="56">
        <f t="shared" si="1"/>
        <v>0</v>
      </c>
      <c r="G31" s="120"/>
      <c r="H31" s="120"/>
      <c r="I31" s="120"/>
      <c r="J31" s="120"/>
      <c r="K31" s="120"/>
      <c r="L31" s="120"/>
      <c r="M31" s="120"/>
      <c r="N31" s="120"/>
    </row>
    <row r="32" spans="1:15" s="184" customFormat="1" ht="38.25">
      <c r="A32" s="13" t="s">
        <v>124</v>
      </c>
      <c r="B32" s="734" t="s">
        <v>339</v>
      </c>
      <c r="C32" s="65" t="s">
        <v>43</v>
      </c>
      <c r="D32" s="4">
        <v>13</v>
      </c>
      <c r="E32" s="1400"/>
      <c r="F32" s="472">
        <f t="shared" si="1"/>
        <v>0</v>
      </c>
      <c r="G32" s="120"/>
      <c r="H32" s="120"/>
      <c r="I32" s="120"/>
      <c r="J32" s="120"/>
    </row>
    <row r="33" spans="1:10" s="184" customFormat="1" ht="32.25" customHeight="1" thickBot="1">
      <c r="A33" s="742" t="s">
        <v>125</v>
      </c>
      <c r="B33" s="740" t="s">
        <v>340</v>
      </c>
      <c r="C33" s="680" t="s">
        <v>44</v>
      </c>
      <c r="D33" s="618">
        <v>78</v>
      </c>
      <c r="E33" s="1390"/>
      <c r="F33" s="681">
        <f t="shared" si="1"/>
        <v>0</v>
      </c>
      <c r="G33" s="120"/>
      <c r="H33" s="120"/>
      <c r="I33" s="120"/>
      <c r="J33" s="120"/>
    </row>
    <row r="34" spans="1:10" ht="15" thickBot="1">
      <c r="A34" s="200" t="s">
        <v>25</v>
      </c>
      <c r="B34" s="201" t="s">
        <v>10</v>
      </c>
      <c r="C34" s="14"/>
      <c r="D34" s="15"/>
      <c r="E34" s="16"/>
      <c r="F34" s="202">
        <f>SUM(F17:F33)</f>
        <v>0</v>
      </c>
    </row>
    <row r="35" spans="1:10" ht="15" thickBot="1">
      <c r="A35" s="203"/>
      <c r="B35" s="189"/>
      <c r="C35" s="190"/>
      <c r="D35" s="191"/>
      <c r="E35" s="192"/>
      <c r="F35" s="204"/>
    </row>
    <row r="36" spans="1:10" ht="15" thickBot="1">
      <c r="A36" s="17"/>
      <c r="B36" s="799" t="s">
        <v>91</v>
      </c>
      <c r="C36" s="683"/>
      <c r="D36" s="684"/>
      <c r="E36" s="685"/>
      <c r="F36" s="686"/>
    </row>
    <row r="37" spans="1:10" ht="31.5" customHeight="1">
      <c r="A37" s="794"/>
      <c r="B37" s="1412" t="s">
        <v>15</v>
      </c>
      <c r="C37" s="1413"/>
      <c r="D37" s="1413"/>
      <c r="E37" s="1413"/>
      <c r="F37" s="1414"/>
    </row>
    <row r="38" spans="1:10" ht="27.75" customHeight="1">
      <c r="A38" s="194"/>
      <c r="B38" s="1436" t="s">
        <v>16</v>
      </c>
      <c r="C38" s="1437"/>
      <c r="D38" s="1437"/>
      <c r="E38" s="1437"/>
      <c r="F38" s="1438"/>
    </row>
    <row r="39" spans="1:10" ht="29.25" customHeight="1">
      <c r="A39" s="183"/>
      <c r="B39" s="1436" t="s">
        <v>47</v>
      </c>
      <c r="C39" s="1437"/>
      <c r="D39" s="1437"/>
      <c r="E39" s="1437"/>
      <c r="F39" s="1438"/>
    </row>
    <row r="40" spans="1:10" ht="29.25" customHeight="1">
      <c r="A40" s="183"/>
      <c r="B40" s="1436" t="s">
        <v>477</v>
      </c>
      <c r="C40" s="1437"/>
      <c r="D40" s="1437"/>
      <c r="E40" s="1437"/>
      <c r="F40" s="1438"/>
    </row>
    <row r="41" spans="1:10" ht="69" customHeight="1">
      <c r="A41" s="13" t="s">
        <v>111</v>
      </c>
      <c r="B41" s="607" t="s">
        <v>473</v>
      </c>
      <c r="C41" s="3" t="s">
        <v>8</v>
      </c>
      <c r="D41" s="4">
        <v>58</v>
      </c>
      <c r="E41" s="1394"/>
      <c r="F41" s="72">
        <f>D41*E41</f>
        <v>0</v>
      </c>
    </row>
    <row r="42" spans="1:10" ht="189" customHeight="1">
      <c r="A42" s="262" t="s">
        <v>126</v>
      </c>
      <c r="B42" s="785" t="s">
        <v>778</v>
      </c>
      <c r="C42" s="7"/>
      <c r="D42" s="8"/>
      <c r="E42" s="509"/>
      <c r="F42" s="500"/>
    </row>
    <row r="43" spans="1:10" ht="17.25" customHeight="1">
      <c r="A43" s="276"/>
      <c r="B43" s="787" t="s">
        <v>542</v>
      </c>
      <c r="C43" s="10" t="s">
        <v>6</v>
      </c>
      <c r="D43" s="11">
        <v>1</v>
      </c>
      <c r="E43" s="1395"/>
      <c r="F43" s="561">
        <f>D43*E43</f>
        <v>0</v>
      </c>
    </row>
    <row r="44" spans="1:10" ht="15.75" customHeight="1">
      <c r="A44" s="207"/>
      <c r="B44" s="788" t="s">
        <v>543</v>
      </c>
      <c r="C44" s="12" t="s">
        <v>6</v>
      </c>
      <c r="D44" s="70">
        <v>2</v>
      </c>
      <c r="E44" s="1397"/>
      <c r="F44" s="208">
        <f>D44*E44</f>
        <v>0</v>
      </c>
    </row>
    <row r="45" spans="1:10" ht="207" customHeight="1">
      <c r="A45" s="262" t="s">
        <v>127</v>
      </c>
      <c r="B45" s="785" t="s">
        <v>779</v>
      </c>
      <c r="C45" s="7"/>
      <c r="D45" s="8"/>
      <c r="E45" s="282"/>
      <c r="F45" s="206"/>
    </row>
    <row r="46" spans="1:10" ht="30" customHeight="1">
      <c r="A46" s="276"/>
      <c r="B46" s="625" t="s">
        <v>544</v>
      </c>
      <c r="C46" s="10" t="s">
        <v>6</v>
      </c>
      <c r="D46" s="11">
        <v>1</v>
      </c>
      <c r="E46" s="1396"/>
      <c r="F46" s="511">
        <f>D46*E46</f>
        <v>0</v>
      </c>
    </row>
    <row r="47" spans="1:10" s="58" customFormat="1" ht="45.75" customHeight="1">
      <c r="A47" s="13" t="s">
        <v>128</v>
      </c>
      <c r="B47" s="1348" t="s">
        <v>1254</v>
      </c>
      <c r="C47" s="904"/>
      <c r="D47" s="1372"/>
      <c r="E47" s="485" t="s">
        <v>1255</v>
      </c>
      <c r="F47" s="72"/>
    </row>
    <row r="48" spans="1:10" ht="26.25" thickBot="1">
      <c r="A48" s="13" t="s">
        <v>129</v>
      </c>
      <c r="B48" s="607" t="s">
        <v>92</v>
      </c>
      <c r="C48" s="3" t="s">
        <v>8</v>
      </c>
      <c r="D48" s="4">
        <v>58</v>
      </c>
      <c r="E48" s="1391"/>
      <c r="F48" s="72">
        <f>D48*E48</f>
        <v>0</v>
      </c>
    </row>
    <row r="49" spans="1:6" ht="15" thickBot="1">
      <c r="A49" s="209" t="s">
        <v>26</v>
      </c>
      <c r="B49" s="210" t="s">
        <v>93</v>
      </c>
      <c r="C49" s="211"/>
      <c r="D49" s="212"/>
      <c r="E49" s="213"/>
      <c r="F49" s="214">
        <f>SUM(F41:F48)</f>
        <v>0</v>
      </c>
    </row>
    <row r="50" spans="1:6" ht="15" thickBot="1">
      <c r="A50" s="203"/>
      <c r="B50" s="215"/>
      <c r="C50" s="216"/>
      <c r="D50" s="217"/>
      <c r="E50" s="204"/>
      <c r="F50" s="204"/>
    </row>
    <row r="51" spans="1:6" ht="15" thickBot="1">
      <c r="A51" s="5"/>
      <c r="B51" s="796" t="s">
        <v>27</v>
      </c>
      <c r="C51" s="694"/>
      <c r="D51" s="695"/>
      <c r="E51" s="696"/>
      <c r="F51" s="697"/>
    </row>
    <row r="52" spans="1:6" ht="35.25" customHeight="1">
      <c r="A52" s="797"/>
      <c r="B52" s="1441" t="s">
        <v>34</v>
      </c>
      <c r="C52" s="1442"/>
      <c r="D52" s="1442"/>
      <c r="E52" s="1442"/>
      <c r="F52" s="1443"/>
    </row>
    <row r="53" spans="1:6" ht="29.25" customHeight="1">
      <c r="A53" s="74" t="s">
        <v>112</v>
      </c>
      <c r="B53" s="607" t="s">
        <v>29</v>
      </c>
      <c r="C53" s="3" t="s">
        <v>12</v>
      </c>
      <c r="D53" s="4">
        <v>6</v>
      </c>
      <c r="E53" s="1398"/>
      <c r="F53" s="51">
        <f t="shared" ref="F53:F60" si="3">D53*E53</f>
        <v>0</v>
      </c>
    </row>
    <row r="54" spans="1:6" ht="27" customHeight="1">
      <c r="A54" s="74" t="s">
        <v>113</v>
      </c>
      <c r="B54" s="607" t="s">
        <v>41</v>
      </c>
      <c r="C54" s="3" t="s">
        <v>18</v>
      </c>
      <c r="D54" s="4">
        <v>0</v>
      </c>
      <c r="E54" s="486"/>
      <c r="F54" s="51">
        <f t="shared" si="3"/>
        <v>0</v>
      </c>
    </row>
    <row r="55" spans="1:6" ht="28.5" customHeight="1">
      <c r="A55" s="74" t="s">
        <v>114</v>
      </c>
      <c r="B55" s="667" t="s">
        <v>94</v>
      </c>
      <c r="C55" s="65" t="s">
        <v>8</v>
      </c>
      <c r="D55" s="4">
        <v>58</v>
      </c>
      <c r="E55" s="1399"/>
      <c r="F55" s="51">
        <f t="shared" si="3"/>
        <v>0</v>
      </c>
    </row>
    <row r="56" spans="1:6" ht="14.25" customHeight="1">
      <c r="A56" s="74" t="s">
        <v>135</v>
      </c>
      <c r="B56" s="607" t="s">
        <v>95</v>
      </c>
      <c r="C56" s="3" t="s">
        <v>8</v>
      </c>
      <c r="D56" s="4">
        <v>58</v>
      </c>
      <c r="E56" s="1386"/>
      <c r="F56" s="51">
        <f t="shared" si="3"/>
        <v>0</v>
      </c>
    </row>
    <row r="57" spans="1:6" ht="15.75" customHeight="1">
      <c r="A57" s="74" t="s">
        <v>136</v>
      </c>
      <c r="B57" s="607" t="s">
        <v>96</v>
      </c>
      <c r="C57" s="65" t="s">
        <v>6</v>
      </c>
      <c r="D57" s="170">
        <v>4</v>
      </c>
      <c r="E57" s="1399"/>
      <c r="F57" s="51">
        <f t="shared" si="3"/>
        <v>0</v>
      </c>
    </row>
    <row r="58" spans="1:6" ht="25.5">
      <c r="A58" s="74" t="s">
        <v>137</v>
      </c>
      <c r="B58" s="607" t="s">
        <v>97</v>
      </c>
      <c r="C58" s="65" t="s">
        <v>8</v>
      </c>
      <c r="D58" s="4">
        <v>58</v>
      </c>
      <c r="E58" s="1399"/>
      <c r="F58" s="51">
        <f t="shared" si="3"/>
        <v>0</v>
      </c>
    </row>
    <row r="59" spans="1:6" ht="102">
      <c r="A59" s="74" t="s">
        <v>138</v>
      </c>
      <c r="B59" s="668" t="s">
        <v>46</v>
      </c>
      <c r="C59" s="3" t="s">
        <v>8</v>
      </c>
      <c r="D59" s="4">
        <v>58</v>
      </c>
      <c r="E59" s="1386"/>
      <c r="F59" s="51">
        <f t="shared" si="3"/>
        <v>0</v>
      </c>
    </row>
    <row r="60" spans="1:6" ht="52.5" customHeight="1" thickBot="1">
      <c r="A60" s="574" t="s">
        <v>139</v>
      </c>
      <c r="B60" s="617" t="s">
        <v>13</v>
      </c>
      <c r="C60" s="575" t="s">
        <v>6</v>
      </c>
      <c r="D60" s="618">
        <v>3</v>
      </c>
      <c r="E60" s="1388"/>
      <c r="F60" s="576">
        <f t="shared" si="3"/>
        <v>0</v>
      </c>
    </row>
    <row r="61" spans="1:6" ht="15" thickBot="1">
      <c r="A61" s="218" t="s">
        <v>28</v>
      </c>
      <c r="B61" s="219" t="s">
        <v>9</v>
      </c>
      <c r="C61" s="18"/>
      <c r="D61" s="19"/>
      <c r="E61" s="20"/>
      <c r="F61" s="220">
        <f>SUM(F53:F60)</f>
        <v>0</v>
      </c>
    </row>
    <row r="62" spans="1:6">
      <c r="A62" s="221"/>
      <c r="B62" s="222"/>
      <c r="C62" s="223"/>
      <c r="D62" s="224"/>
      <c r="E62" s="61"/>
      <c r="F62" s="225"/>
    </row>
    <row r="63" spans="1:6" s="1" customFormat="1" ht="13.5" thickBot="1">
      <c r="A63" s="226"/>
      <c r="B63" s="227" t="s">
        <v>540</v>
      </c>
      <c r="C63" s="277"/>
      <c r="D63" s="228"/>
      <c r="E63" s="229"/>
      <c r="F63" s="230"/>
    </row>
    <row r="64" spans="1:6" s="1" customFormat="1" ht="13.5" thickTop="1">
      <c r="A64" s="226"/>
      <c r="B64" s="231"/>
      <c r="C64" s="277"/>
      <c r="D64" s="228"/>
      <c r="E64" s="229"/>
      <c r="F64" s="230"/>
    </row>
    <row r="65" spans="1:6" s="1" customFormat="1" ht="12.75">
      <c r="A65" s="39" t="s">
        <v>150</v>
      </c>
      <c r="B65" s="232" t="s">
        <v>53</v>
      </c>
      <c r="C65" s="278" t="s">
        <v>51</v>
      </c>
      <c r="D65" s="233"/>
      <c r="E65" s="234"/>
      <c r="F65" s="235">
        <f>F12</f>
        <v>0</v>
      </c>
    </row>
    <row r="66" spans="1:6" s="1" customFormat="1" ht="12.75">
      <c r="A66" s="39"/>
      <c r="B66" s="231"/>
      <c r="C66" s="277"/>
      <c r="D66" s="228"/>
      <c r="E66" s="229"/>
      <c r="F66" s="230"/>
    </row>
    <row r="67" spans="1:6" s="1" customFormat="1" ht="12.75">
      <c r="A67" s="39" t="s">
        <v>151</v>
      </c>
      <c r="B67" s="236" t="s">
        <v>54</v>
      </c>
      <c r="C67" s="278" t="s">
        <v>51</v>
      </c>
      <c r="D67" s="233"/>
      <c r="E67" s="234"/>
      <c r="F67" s="235">
        <f>F34</f>
        <v>0</v>
      </c>
    </row>
    <row r="68" spans="1:6" s="1" customFormat="1" ht="12.75">
      <c r="A68" s="39"/>
      <c r="B68" s="237"/>
      <c r="C68" s="277"/>
      <c r="D68" s="238"/>
      <c r="E68" s="229"/>
      <c r="F68" s="230"/>
    </row>
    <row r="69" spans="1:6" s="1" customFormat="1" ht="12.75">
      <c r="A69" s="39" t="s">
        <v>152</v>
      </c>
      <c r="B69" s="236" t="s">
        <v>55</v>
      </c>
      <c r="C69" s="278" t="s">
        <v>51</v>
      </c>
      <c r="D69" s="233"/>
      <c r="E69" s="234"/>
      <c r="F69" s="235">
        <f>F49</f>
        <v>0</v>
      </c>
    </row>
    <row r="70" spans="1:6" s="1" customFormat="1" ht="12.75">
      <c r="A70" s="39"/>
      <c r="B70" s="231"/>
      <c r="C70" s="277"/>
      <c r="D70" s="228"/>
      <c r="E70" s="229"/>
      <c r="F70" s="230"/>
    </row>
    <row r="71" spans="1:6" s="1" customFormat="1" ht="12.75">
      <c r="A71" s="39" t="s">
        <v>153</v>
      </c>
      <c r="B71" s="239" t="s">
        <v>56</v>
      </c>
      <c r="C71" s="278" t="s">
        <v>51</v>
      </c>
      <c r="D71" s="240"/>
      <c r="E71" s="234"/>
      <c r="F71" s="235">
        <f>F61</f>
        <v>0</v>
      </c>
    </row>
    <row r="72" spans="1:6" s="1" customFormat="1" ht="12.75">
      <c r="A72" s="241"/>
      <c r="B72" s="242"/>
      <c r="C72" s="277"/>
      <c r="D72" s="228"/>
      <c r="E72" s="229"/>
      <c r="F72" s="230"/>
    </row>
    <row r="73" spans="1:6" s="1" customFormat="1" ht="13.5" thickBot="1">
      <c r="A73" s="243"/>
      <c r="B73" s="227" t="s">
        <v>49</v>
      </c>
      <c r="C73" s="279" t="s">
        <v>51</v>
      </c>
      <c r="D73" s="244"/>
      <c r="E73" s="245"/>
      <c r="F73" s="246">
        <f>SUM(F65:F71)</f>
        <v>0</v>
      </c>
    </row>
    <row r="74" spans="1:6" s="1" customFormat="1" ht="13.5" thickTop="1">
      <c r="A74" s="243"/>
      <c r="B74" s="237"/>
      <c r="C74" s="277"/>
      <c r="D74" s="228"/>
      <c r="E74" s="229"/>
      <c r="F74" s="247"/>
    </row>
    <row r="75" spans="1:6" s="1" customFormat="1" ht="12.75">
      <c r="A75" s="243"/>
      <c r="B75" s="248" t="s">
        <v>50</v>
      </c>
      <c r="C75" s="278" t="s">
        <v>51</v>
      </c>
      <c r="D75" s="240"/>
      <c r="E75" s="234"/>
      <c r="F75" s="249">
        <f>SUM(F73)*0.22</f>
        <v>0</v>
      </c>
    </row>
    <row r="76" spans="1:6" s="1" customFormat="1" ht="12.75">
      <c r="A76" s="226"/>
      <c r="B76" s="231"/>
      <c r="C76" s="277"/>
      <c r="D76" s="228"/>
      <c r="E76" s="229"/>
      <c r="F76" s="247"/>
    </row>
    <row r="77" spans="1:6" s="1" customFormat="1" ht="13.5" thickBot="1">
      <c r="A77" s="243"/>
      <c r="B77" s="250" t="s">
        <v>52</v>
      </c>
      <c r="C77" s="279" t="s">
        <v>51</v>
      </c>
      <c r="D77" s="244"/>
      <c r="E77" s="245"/>
      <c r="F77" s="246">
        <f>SUM(F73:F75)</f>
        <v>0</v>
      </c>
    </row>
    <row r="78" spans="1:6" ht="15" thickTop="1"/>
  </sheetData>
  <mergeCells count="7">
    <mergeCell ref="B52:F52"/>
    <mergeCell ref="B15:F15"/>
    <mergeCell ref="B16:F16"/>
    <mergeCell ref="B37:F37"/>
    <mergeCell ref="B38:F38"/>
    <mergeCell ref="B39:F39"/>
    <mergeCell ref="B40:F40"/>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34" max="5" man="1"/>
    <brk id="49"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74"/>
  <sheetViews>
    <sheetView view="pageBreakPreview" topLeftCell="A67" zoomScaleNormal="100" zoomScaleSheetLayoutView="100" workbookViewId="0">
      <selection activeCell="E15" sqref="E14:E15"/>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9" ht="26.25" thickBot="1">
      <c r="A1" s="171" t="s">
        <v>0</v>
      </c>
      <c r="B1" s="172" t="s">
        <v>1</v>
      </c>
      <c r="C1" s="172" t="s">
        <v>2</v>
      </c>
      <c r="D1" s="173" t="s">
        <v>3</v>
      </c>
      <c r="E1" s="174" t="s">
        <v>4</v>
      </c>
      <c r="F1" s="175" t="s">
        <v>5</v>
      </c>
    </row>
    <row r="2" spans="1:9" s="58" customFormat="1" ht="15.75" thickBot="1">
      <c r="A2" s="773"/>
      <c r="B2" s="619" t="s">
        <v>443</v>
      </c>
      <c r="C2" s="774"/>
      <c r="D2" s="775"/>
      <c r="E2" s="179"/>
      <c r="F2" s="776"/>
    </row>
    <row r="3" spans="1:9" ht="15" thickBot="1">
      <c r="A3" s="5"/>
      <c r="B3" s="790" t="s">
        <v>19</v>
      </c>
      <c r="C3" s="709"/>
      <c r="D3" s="710"/>
      <c r="E3" s="711"/>
      <c r="F3" s="712"/>
    </row>
    <row r="4" spans="1:9" ht="54.75" customHeight="1">
      <c r="A4" s="670" t="s">
        <v>99</v>
      </c>
      <c r="B4" s="671" t="s">
        <v>391</v>
      </c>
      <c r="C4" s="672" t="s">
        <v>7</v>
      </c>
      <c r="D4" s="673">
        <v>1</v>
      </c>
      <c r="E4" s="674"/>
      <c r="F4" s="675">
        <f>D4*E4</f>
        <v>0</v>
      </c>
    </row>
    <row r="5" spans="1:9" ht="27.75" customHeight="1">
      <c r="A5" s="13" t="s">
        <v>100</v>
      </c>
      <c r="B5" s="607" t="s">
        <v>32</v>
      </c>
      <c r="C5" s="3" t="s">
        <v>8</v>
      </c>
      <c r="D5" s="4">
        <v>54.5</v>
      </c>
      <c r="E5" s="486"/>
      <c r="F5" s="69">
        <f>D5*E5</f>
        <v>0</v>
      </c>
    </row>
    <row r="6" spans="1:9" ht="28.5" customHeight="1">
      <c r="A6" s="13" t="s">
        <v>101</v>
      </c>
      <c r="B6" s="620" t="s">
        <v>17</v>
      </c>
      <c r="C6" s="3" t="s">
        <v>6</v>
      </c>
      <c r="D6" s="4">
        <v>6</v>
      </c>
      <c r="E6" s="486"/>
      <c r="F6" s="69">
        <f>D6*E6</f>
        <v>0</v>
      </c>
    </row>
    <row r="7" spans="1:9" s="68" customFormat="1" ht="68.25" customHeight="1">
      <c r="A7" s="13" t="s">
        <v>115</v>
      </c>
      <c r="B7" s="622" t="s">
        <v>75</v>
      </c>
      <c r="C7" s="3" t="s">
        <v>8</v>
      </c>
      <c r="D7" s="4">
        <v>6</v>
      </c>
      <c r="E7" s="486"/>
      <c r="F7" s="69">
        <f>D7*E7</f>
        <v>0</v>
      </c>
      <c r="H7" s="128"/>
      <c r="I7" s="127"/>
    </row>
    <row r="8" spans="1:9" s="68" customFormat="1" ht="42.75" customHeight="1" thickBot="1">
      <c r="A8" s="742" t="s">
        <v>116</v>
      </c>
      <c r="B8" s="1352" t="s">
        <v>1253</v>
      </c>
      <c r="C8" s="680" t="s">
        <v>6</v>
      </c>
      <c r="D8" s="618">
        <v>1</v>
      </c>
      <c r="E8" s="741"/>
      <c r="F8" s="681">
        <f>D8*E8</f>
        <v>0</v>
      </c>
      <c r="H8" s="128"/>
      <c r="I8" s="127"/>
    </row>
    <row r="9" spans="1:9" ht="15" thickBot="1">
      <c r="A9" s="185" t="s">
        <v>23</v>
      </c>
      <c r="B9" s="186" t="s">
        <v>11</v>
      </c>
      <c r="C9" s="48"/>
      <c r="D9" s="49"/>
      <c r="E9" s="50"/>
      <c r="F9" s="187">
        <f>SUM(F4:F8)</f>
        <v>0</v>
      </c>
    </row>
    <row r="10" spans="1:9" ht="15" thickBot="1">
      <c r="A10" s="188"/>
      <c r="B10" s="189"/>
      <c r="C10" s="190"/>
      <c r="D10" s="191"/>
      <c r="E10" s="192"/>
      <c r="F10" s="193"/>
    </row>
    <row r="11" spans="1:9" ht="15" thickBot="1">
      <c r="A11" s="5"/>
      <c r="B11" s="793" t="s">
        <v>24</v>
      </c>
      <c r="C11" s="700"/>
      <c r="D11" s="701"/>
      <c r="E11" s="702"/>
      <c r="F11" s="703"/>
    </row>
    <row r="12" spans="1:9" ht="30.75" customHeight="1">
      <c r="A12" s="794"/>
      <c r="B12" s="1412" t="s">
        <v>34</v>
      </c>
      <c r="C12" s="1413"/>
      <c r="D12" s="1413"/>
      <c r="E12" s="1413"/>
      <c r="F12" s="1414"/>
    </row>
    <row r="13" spans="1:9" ht="29.25" customHeight="1">
      <c r="A13" s="183"/>
      <c r="B13" s="1436" t="s">
        <v>16</v>
      </c>
      <c r="C13" s="1437"/>
      <c r="D13" s="1437"/>
      <c r="E13" s="1437"/>
      <c r="F13" s="1438"/>
    </row>
    <row r="14" spans="1:9" ht="29.25" customHeight="1">
      <c r="A14" s="13" t="s">
        <v>102</v>
      </c>
      <c r="B14" s="607" t="s">
        <v>35</v>
      </c>
      <c r="C14" s="3" t="s">
        <v>43</v>
      </c>
      <c r="D14" s="4">
        <v>13</v>
      </c>
      <c r="E14" s="1391"/>
      <c r="F14" s="72">
        <f>D14*E14</f>
        <v>0</v>
      </c>
    </row>
    <row r="15" spans="1:9" ht="28.5" customHeight="1">
      <c r="A15" s="13" t="s">
        <v>103</v>
      </c>
      <c r="B15" s="607" t="s">
        <v>333</v>
      </c>
      <c r="C15" s="3" t="s">
        <v>43</v>
      </c>
      <c r="D15" s="4">
        <v>7.5</v>
      </c>
      <c r="E15" s="1391"/>
      <c r="F15" s="72">
        <f>D15*E15</f>
        <v>0</v>
      </c>
    </row>
    <row r="16" spans="1:9" ht="43.5" customHeight="1">
      <c r="A16" s="262" t="s">
        <v>104</v>
      </c>
      <c r="B16" s="623" t="s">
        <v>90</v>
      </c>
      <c r="C16" s="7"/>
      <c r="D16" s="8"/>
      <c r="E16" s="52"/>
      <c r="F16" s="53"/>
    </row>
    <row r="17" spans="1:15" ht="13.5" customHeight="1">
      <c r="A17" s="197"/>
      <c r="B17" s="777" t="s">
        <v>66</v>
      </c>
      <c r="C17" s="280"/>
      <c r="D17" s="281"/>
      <c r="E17" s="198"/>
      <c r="F17" s="199"/>
    </row>
    <row r="18" spans="1:15" ht="13.5" customHeight="1">
      <c r="A18" s="196"/>
      <c r="B18" s="625" t="s">
        <v>39</v>
      </c>
      <c r="C18" s="10" t="s">
        <v>43</v>
      </c>
      <c r="D18" s="778">
        <v>110</v>
      </c>
      <c r="E18" s="1392"/>
      <c r="F18" s="55">
        <f>D18*E18</f>
        <v>0</v>
      </c>
    </row>
    <row r="19" spans="1:15" ht="15.75" customHeight="1">
      <c r="A19" s="183"/>
      <c r="B19" s="616" t="s">
        <v>38</v>
      </c>
      <c r="C19" s="12" t="s">
        <v>43</v>
      </c>
      <c r="D19" s="70">
        <v>30.5</v>
      </c>
      <c r="E19" s="1393"/>
      <c r="F19" s="161">
        <f>D19*E19</f>
        <v>0</v>
      </c>
    </row>
    <row r="20" spans="1:15" ht="39.75" customHeight="1">
      <c r="A20" s="13" t="s">
        <v>105</v>
      </c>
      <c r="B20" s="607" t="s">
        <v>67</v>
      </c>
      <c r="C20" s="65" t="s">
        <v>44</v>
      </c>
      <c r="D20" s="780">
        <v>265</v>
      </c>
      <c r="E20" s="1391"/>
      <c r="F20" s="56">
        <f t="shared" ref="F20:F29" si="0">D20*E20</f>
        <v>0</v>
      </c>
    </row>
    <row r="21" spans="1:15" ht="72.75" customHeight="1">
      <c r="A21" s="13" t="s">
        <v>106</v>
      </c>
      <c r="B21" s="607" t="s">
        <v>149</v>
      </c>
      <c r="C21" s="3" t="s">
        <v>6</v>
      </c>
      <c r="D21" s="4">
        <v>1</v>
      </c>
      <c r="E21" s="1391"/>
      <c r="F21" s="56">
        <f t="shared" si="0"/>
        <v>0</v>
      </c>
    </row>
    <row r="22" spans="1:15" ht="27.75" customHeight="1">
      <c r="A22" s="13" t="s">
        <v>107</v>
      </c>
      <c r="B22" s="607" t="s">
        <v>30</v>
      </c>
      <c r="C22" s="65" t="s">
        <v>44</v>
      </c>
      <c r="D22" s="4">
        <v>64</v>
      </c>
      <c r="E22" s="1391"/>
      <c r="F22" s="56">
        <f t="shared" si="0"/>
        <v>0</v>
      </c>
    </row>
    <row r="23" spans="1:15" ht="32.25" customHeight="1">
      <c r="A23" s="13" t="s">
        <v>108</v>
      </c>
      <c r="B23" s="622" t="s">
        <v>769</v>
      </c>
      <c r="C23" s="3" t="s">
        <v>43</v>
      </c>
      <c r="D23" s="4">
        <v>16</v>
      </c>
      <c r="E23" s="1391"/>
      <c r="F23" s="56">
        <f t="shared" si="0"/>
        <v>0</v>
      </c>
    </row>
    <row r="24" spans="1:15" ht="54.75" customHeight="1">
      <c r="A24" s="13" t="s">
        <v>109</v>
      </c>
      <c r="B24" s="622" t="s">
        <v>397</v>
      </c>
      <c r="C24" s="3" t="s">
        <v>43</v>
      </c>
      <c r="D24" s="4">
        <v>28.5</v>
      </c>
      <c r="E24" s="1391"/>
      <c r="F24" s="56">
        <f t="shared" si="0"/>
        <v>0</v>
      </c>
    </row>
    <row r="25" spans="1:15" ht="82.5" customHeight="1">
      <c r="A25" s="13" t="s">
        <v>110</v>
      </c>
      <c r="B25" s="607" t="s">
        <v>14</v>
      </c>
      <c r="C25" s="3" t="s">
        <v>43</v>
      </c>
      <c r="D25" s="4">
        <v>93</v>
      </c>
      <c r="E25" s="1391"/>
      <c r="F25" s="56">
        <f t="shared" si="0"/>
        <v>0</v>
      </c>
      <c r="G25" s="251"/>
      <c r="H25" s="251"/>
      <c r="I25" s="251"/>
      <c r="J25" s="251"/>
      <c r="K25" s="251"/>
      <c r="L25" s="251"/>
      <c r="M25" s="251"/>
      <c r="N25" s="251"/>
      <c r="O25" s="251"/>
    </row>
    <row r="26" spans="1:15" ht="27.75" customHeight="1">
      <c r="A26" s="13" t="s">
        <v>121</v>
      </c>
      <c r="B26" s="607" t="s">
        <v>31</v>
      </c>
      <c r="C26" s="3" t="s">
        <v>8</v>
      </c>
      <c r="D26" s="4">
        <v>54.5</v>
      </c>
      <c r="E26" s="1391"/>
      <c r="F26" s="56">
        <f t="shared" si="0"/>
        <v>0</v>
      </c>
      <c r="G26" s="120"/>
      <c r="H26" s="120"/>
      <c r="I26" s="120"/>
      <c r="J26" s="120"/>
      <c r="K26" s="120"/>
      <c r="L26" s="120"/>
      <c r="M26" s="120"/>
    </row>
    <row r="27" spans="1:15" ht="30" customHeight="1">
      <c r="A27" s="13" t="s">
        <v>122</v>
      </c>
      <c r="B27" s="607" t="s">
        <v>36</v>
      </c>
      <c r="C27" s="3" t="s">
        <v>43</v>
      </c>
      <c r="D27" s="4">
        <v>47</v>
      </c>
      <c r="E27" s="1391"/>
      <c r="F27" s="56">
        <f t="shared" si="0"/>
        <v>0</v>
      </c>
      <c r="G27" s="120"/>
      <c r="H27" s="120"/>
      <c r="I27" s="120"/>
      <c r="J27" s="120"/>
      <c r="K27" s="120"/>
      <c r="L27" s="120"/>
      <c r="M27" s="120"/>
      <c r="N27" s="120"/>
    </row>
    <row r="28" spans="1:15" s="184" customFormat="1" ht="38.25">
      <c r="A28" s="13" t="s">
        <v>123</v>
      </c>
      <c r="B28" s="734" t="s">
        <v>339</v>
      </c>
      <c r="C28" s="65" t="s">
        <v>43</v>
      </c>
      <c r="D28" s="4">
        <v>13</v>
      </c>
      <c r="E28" s="1400"/>
      <c r="F28" s="472">
        <f t="shared" si="0"/>
        <v>0</v>
      </c>
      <c r="G28" s="120"/>
      <c r="H28" s="120"/>
      <c r="I28" s="120"/>
      <c r="J28" s="120"/>
    </row>
    <row r="29" spans="1:15" s="184" customFormat="1" ht="32.25" customHeight="1" thickBot="1">
      <c r="A29" s="742" t="s">
        <v>124</v>
      </c>
      <c r="B29" s="740" t="s">
        <v>340</v>
      </c>
      <c r="C29" s="680" t="s">
        <v>44</v>
      </c>
      <c r="D29" s="618">
        <v>78</v>
      </c>
      <c r="E29" s="1390"/>
      <c r="F29" s="681">
        <f t="shared" si="0"/>
        <v>0</v>
      </c>
      <c r="G29" s="120"/>
      <c r="H29" s="120"/>
      <c r="I29" s="120"/>
      <c r="J29" s="120"/>
    </row>
    <row r="30" spans="1:15" ht="15" thickBot="1">
      <c r="A30" s="200" t="s">
        <v>25</v>
      </c>
      <c r="B30" s="201" t="s">
        <v>10</v>
      </c>
      <c r="C30" s="14"/>
      <c r="D30" s="15"/>
      <c r="E30" s="16"/>
      <c r="F30" s="202">
        <f>SUM(F14:F29)</f>
        <v>0</v>
      </c>
    </row>
    <row r="31" spans="1:15" ht="15" thickBot="1">
      <c r="A31" s="203"/>
      <c r="B31" s="189"/>
      <c r="C31" s="190"/>
      <c r="D31" s="191"/>
      <c r="E31" s="192"/>
      <c r="F31" s="204"/>
    </row>
    <row r="32" spans="1:15" ht="15" thickBot="1">
      <c r="A32" s="17"/>
      <c r="B32" s="799" t="s">
        <v>91</v>
      </c>
      <c r="C32" s="683"/>
      <c r="D32" s="684"/>
      <c r="E32" s="685"/>
      <c r="F32" s="686"/>
    </row>
    <row r="33" spans="1:6" ht="31.5" customHeight="1">
      <c r="A33" s="794"/>
      <c r="B33" s="1412" t="s">
        <v>15</v>
      </c>
      <c r="C33" s="1413"/>
      <c r="D33" s="1413"/>
      <c r="E33" s="1413"/>
      <c r="F33" s="1414"/>
    </row>
    <row r="34" spans="1:6" ht="27.75" customHeight="1">
      <c r="A34" s="194"/>
      <c r="B34" s="1436" t="s">
        <v>16</v>
      </c>
      <c r="C34" s="1437"/>
      <c r="D34" s="1437"/>
      <c r="E34" s="1437"/>
      <c r="F34" s="1438"/>
    </row>
    <row r="35" spans="1:6" ht="29.25" customHeight="1">
      <c r="A35" s="183"/>
      <c r="B35" s="1436" t="s">
        <v>47</v>
      </c>
      <c r="C35" s="1437"/>
      <c r="D35" s="1437"/>
      <c r="E35" s="1437"/>
      <c r="F35" s="1438"/>
    </row>
    <row r="36" spans="1:6" ht="29.25" customHeight="1">
      <c r="A36" s="183"/>
      <c r="B36" s="1436" t="s">
        <v>477</v>
      </c>
      <c r="C36" s="1437"/>
      <c r="D36" s="1437"/>
      <c r="E36" s="1437"/>
      <c r="F36" s="1438"/>
    </row>
    <row r="37" spans="1:6" ht="69" customHeight="1">
      <c r="A37" s="13" t="s">
        <v>111</v>
      </c>
      <c r="B37" s="607" t="s">
        <v>473</v>
      </c>
      <c r="C37" s="3" t="s">
        <v>8</v>
      </c>
      <c r="D37" s="4">
        <v>54.5</v>
      </c>
      <c r="E37" s="1394"/>
      <c r="F37" s="72">
        <f>D37*E37</f>
        <v>0</v>
      </c>
    </row>
    <row r="38" spans="1:6" ht="191.25">
      <c r="A38" s="262" t="s">
        <v>126</v>
      </c>
      <c r="B38" s="785" t="s">
        <v>778</v>
      </c>
      <c r="C38" s="7"/>
      <c r="D38" s="8"/>
      <c r="E38" s="282"/>
      <c r="F38" s="206"/>
    </row>
    <row r="39" spans="1:6" ht="17.25" customHeight="1">
      <c r="A39" s="276"/>
      <c r="B39" s="787" t="s">
        <v>450</v>
      </c>
      <c r="C39" s="10" t="s">
        <v>6</v>
      </c>
      <c r="D39" s="11">
        <v>1</v>
      </c>
      <c r="E39" s="1395"/>
      <c r="F39" s="561">
        <f>D39*E39</f>
        <v>0</v>
      </c>
    </row>
    <row r="40" spans="1:6" ht="15.75" customHeight="1">
      <c r="A40" s="207"/>
      <c r="B40" s="788" t="s">
        <v>451</v>
      </c>
      <c r="C40" s="12" t="s">
        <v>6</v>
      </c>
      <c r="D40" s="70">
        <v>1</v>
      </c>
      <c r="E40" s="1397"/>
      <c r="F40" s="208">
        <f>D40*E40</f>
        <v>0</v>
      </c>
    </row>
    <row r="41" spans="1:6" ht="207" customHeight="1">
      <c r="A41" s="262" t="s">
        <v>127</v>
      </c>
      <c r="B41" s="785" t="s">
        <v>779</v>
      </c>
      <c r="C41" s="7"/>
      <c r="D41" s="8"/>
      <c r="E41" s="282"/>
      <c r="F41" s="206"/>
    </row>
    <row r="42" spans="1:6" ht="30" customHeight="1">
      <c r="A42" s="276"/>
      <c r="B42" s="625" t="s">
        <v>482</v>
      </c>
      <c r="C42" s="10" t="s">
        <v>6</v>
      </c>
      <c r="D42" s="11">
        <v>1</v>
      </c>
      <c r="E42" s="1396"/>
      <c r="F42" s="511">
        <f>D42*E42</f>
        <v>0</v>
      </c>
    </row>
    <row r="43" spans="1:6" s="58" customFormat="1" ht="45.75" customHeight="1">
      <c r="A43" s="13" t="s">
        <v>128</v>
      </c>
      <c r="B43" s="1348" t="s">
        <v>1254</v>
      </c>
      <c r="C43" s="904"/>
      <c r="D43" s="1372"/>
      <c r="E43" s="485" t="s">
        <v>1255</v>
      </c>
      <c r="F43" s="72"/>
    </row>
    <row r="44" spans="1:6" ht="26.25" thickBot="1">
      <c r="A44" s="13" t="s">
        <v>129</v>
      </c>
      <c r="B44" s="607" t="s">
        <v>92</v>
      </c>
      <c r="C44" s="3" t="s">
        <v>8</v>
      </c>
      <c r="D44" s="4">
        <v>54.5</v>
      </c>
      <c r="E44" s="1391"/>
      <c r="F44" s="72">
        <f>D44*E44</f>
        <v>0</v>
      </c>
    </row>
    <row r="45" spans="1:6" ht="15" thickBot="1">
      <c r="A45" s="209" t="s">
        <v>26</v>
      </c>
      <c r="B45" s="210" t="s">
        <v>93</v>
      </c>
      <c r="C45" s="211"/>
      <c r="D45" s="212"/>
      <c r="E45" s="213"/>
      <c r="F45" s="214">
        <f>SUM(F37:F44)</f>
        <v>0</v>
      </c>
    </row>
    <row r="46" spans="1:6" ht="15" thickBot="1">
      <c r="A46" s="203"/>
      <c r="B46" s="215"/>
      <c r="C46" s="216"/>
      <c r="D46" s="217"/>
      <c r="E46" s="204"/>
      <c r="F46" s="204"/>
    </row>
    <row r="47" spans="1:6" ht="15" thickBot="1">
      <c r="A47" s="5"/>
      <c r="B47" s="796" t="s">
        <v>27</v>
      </c>
      <c r="C47" s="694"/>
      <c r="D47" s="695"/>
      <c r="E47" s="696"/>
      <c r="F47" s="697"/>
    </row>
    <row r="48" spans="1:6" ht="33.75" customHeight="1">
      <c r="A48" s="797"/>
      <c r="B48" s="1441" t="s">
        <v>34</v>
      </c>
      <c r="C48" s="1442"/>
      <c r="D48" s="1442"/>
      <c r="E48" s="1442"/>
      <c r="F48" s="1443"/>
    </row>
    <row r="49" spans="1:6" ht="29.25" customHeight="1">
      <c r="A49" s="74" t="s">
        <v>112</v>
      </c>
      <c r="B49" s="607" t="s">
        <v>29</v>
      </c>
      <c r="C49" s="3" t="s">
        <v>12</v>
      </c>
      <c r="D49" s="4">
        <v>4</v>
      </c>
      <c r="E49" s="1398"/>
      <c r="F49" s="51">
        <f t="shared" ref="F49:F56" si="1">D49*E49</f>
        <v>0</v>
      </c>
    </row>
    <row r="50" spans="1:6" ht="27" customHeight="1">
      <c r="A50" s="74" t="s">
        <v>113</v>
      </c>
      <c r="B50" s="607" t="s">
        <v>41</v>
      </c>
      <c r="C50" s="3" t="s">
        <v>18</v>
      </c>
      <c r="D50" s="4">
        <v>0</v>
      </c>
      <c r="E50" s="486"/>
      <c r="F50" s="51">
        <f t="shared" si="1"/>
        <v>0</v>
      </c>
    </row>
    <row r="51" spans="1:6" ht="28.5" customHeight="1">
      <c r="A51" s="74" t="s">
        <v>114</v>
      </c>
      <c r="B51" s="667" t="s">
        <v>94</v>
      </c>
      <c r="C51" s="65" t="s">
        <v>8</v>
      </c>
      <c r="D51" s="4">
        <v>54.5</v>
      </c>
      <c r="E51" s="1399"/>
      <c r="F51" s="51">
        <f t="shared" si="1"/>
        <v>0</v>
      </c>
    </row>
    <row r="52" spans="1:6" ht="14.25" customHeight="1">
      <c r="A52" s="74" t="s">
        <v>135</v>
      </c>
      <c r="B52" s="607" t="s">
        <v>95</v>
      </c>
      <c r="C52" s="3" t="s">
        <v>8</v>
      </c>
      <c r="D52" s="4">
        <v>54.5</v>
      </c>
      <c r="E52" s="1386"/>
      <c r="F52" s="51">
        <f t="shared" si="1"/>
        <v>0</v>
      </c>
    </row>
    <row r="53" spans="1:6" ht="15.75" customHeight="1">
      <c r="A53" s="74" t="s">
        <v>136</v>
      </c>
      <c r="B53" s="607" t="s">
        <v>96</v>
      </c>
      <c r="C53" s="65" t="s">
        <v>6</v>
      </c>
      <c r="D53" s="170">
        <v>3</v>
      </c>
      <c r="E53" s="1399"/>
      <c r="F53" s="51">
        <f t="shared" si="1"/>
        <v>0</v>
      </c>
    </row>
    <row r="54" spans="1:6" ht="25.5">
      <c r="A54" s="74" t="s">
        <v>137</v>
      </c>
      <c r="B54" s="607" t="s">
        <v>97</v>
      </c>
      <c r="C54" s="65" t="s">
        <v>8</v>
      </c>
      <c r="D54" s="4">
        <v>54.5</v>
      </c>
      <c r="E54" s="1399"/>
      <c r="F54" s="51">
        <f t="shared" si="1"/>
        <v>0</v>
      </c>
    </row>
    <row r="55" spans="1:6" ht="102">
      <c r="A55" s="74" t="s">
        <v>138</v>
      </c>
      <c r="B55" s="668" t="s">
        <v>46</v>
      </c>
      <c r="C55" s="3" t="s">
        <v>8</v>
      </c>
      <c r="D55" s="4">
        <v>54.5</v>
      </c>
      <c r="E55" s="1386"/>
      <c r="F55" s="51">
        <f t="shared" si="1"/>
        <v>0</v>
      </c>
    </row>
    <row r="56" spans="1:6" ht="52.5" customHeight="1" thickBot="1">
      <c r="A56" s="574" t="s">
        <v>139</v>
      </c>
      <c r="B56" s="617" t="s">
        <v>13</v>
      </c>
      <c r="C56" s="575" t="s">
        <v>6</v>
      </c>
      <c r="D56" s="618">
        <v>2</v>
      </c>
      <c r="E56" s="1388"/>
      <c r="F56" s="576">
        <f t="shared" si="1"/>
        <v>0</v>
      </c>
    </row>
    <row r="57" spans="1:6" ht="15" thickBot="1">
      <c r="A57" s="218" t="s">
        <v>28</v>
      </c>
      <c r="B57" s="219" t="s">
        <v>9</v>
      </c>
      <c r="C57" s="18"/>
      <c r="D57" s="19"/>
      <c r="E57" s="20"/>
      <c r="F57" s="220">
        <f>SUM(F49:F56)</f>
        <v>0</v>
      </c>
    </row>
    <row r="58" spans="1:6">
      <c r="A58" s="221"/>
      <c r="B58" s="222"/>
      <c r="C58" s="223"/>
      <c r="D58" s="224"/>
      <c r="E58" s="61"/>
      <c r="F58" s="225"/>
    </row>
    <row r="59" spans="1:6" s="1" customFormat="1" ht="13.5" thickBot="1">
      <c r="A59" s="226"/>
      <c r="B59" s="227" t="s">
        <v>444</v>
      </c>
      <c r="C59" s="277"/>
      <c r="D59" s="228"/>
      <c r="E59" s="229"/>
      <c r="F59" s="230"/>
    </row>
    <row r="60" spans="1:6" s="1" customFormat="1" ht="13.5" thickTop="1">
      <c r="A60" s="226"/>
      <c r="B60" s="231"/>
      <c r="C60" s="277"/>
      <c r="D60" s="228"/>
      <c r="E60" s="229"/>
      <c r="F60" s="230"/>
    </row>
    <row r="61" spans="1:6" s="1" customFormat="1" ht="12.75">
      <c r="A61" s="39" t="s">
        <v>150</v>
      </c>
      <c r="B61" s="232" t="s">
        <v>53</v>
      </c>
      <c r="C61" s="278" t="s">
        <v>51</v>
      </c>
      <c r="D61" s="233"/>
      <c r="E61" s="234"/>
      <c r="F61" s="235">
        <f>F9</f>
        <v>0</v>
      </c>
    </row>
    <row r="62" spans="1:6" s="1" customFormat="1" ht="12.75">
      <c r="A62" s="39"/>
      <c r="B62" s="231"/>
      <c r="C62" s="277"/>
      <c r="D62" s="228"/>
      <c r="E62" s="229"/>
      <c r="F62" s="230"/>
    </row>
    <row r="63" spans="1:6" s="1" customFormat="1" ht="12.75">
      <c r="A63" s="39" t="s">
        <v>151</v>
      </c>
      <c r="B63" s="236" t="s">
        <v>54</v>
      </c>
      <c r="C63" s="278" t="s">
        <v>51</v>
      </c>
      <c r="D63" s="233"/>
      <c r="E63" s="234"/>
      <c r="F63" s="235">
        <f>F30</f>
        <v>0</v>
      </c>
    </row>
    <row r="64" spans="1:6" s="1" customFormat="1" ht="12.75">
      <c r="A64" s="39"/>
      <c r="B64" s="237"/>
      <c r="C64" s="277"/>
      <c r="D64" s="238"/>
      <c r="E64" s="229"/>
      <c r="F64" s="230"/>
    </row>
    <row r="65" spans="1:6" s="1" customFormat="1" ht="12.75">
      <c r="A65" s="39" t="s">
        <v>152</v>
      </c>
      <c r="B65" s="236" t="s">
        <v>55</v>
      </c>
      <c r="C65" s="278" t="s">
        <v>51</v>
      </c>
      <c r="D65" s="233"/>
      <c r="E65" s="234"/>
      <c r="F65" s="235">
        <f>F45</f>
        <v>0</v>
      </c>
    </row>
    <row r="66" spans="1:6" s="1" customFormat="1" ht="12.75">
      <c r="A66" s="39"/>
      <c r="B66" s="231"/>
      <c r="C66" s="277"/>
      <c r="D66" s="228"/>
      <c r="E66" s="229"/>
      <c r="F66" s="230"/>
    </row>
    <row r="67" spans="1:6" s="1" customFormat="1" ht="12.75">
      <c r="A67" s="39" t="s">
        <v>153</v>
      </c>
      <c r="B67" s="239" t="s">
        <v>56</v>
      </c>
      <c r="C67" s="278" t="s">
        <v>51</v>
      </c>
      <c r="D67" s="240"/>
      <c r="E67" s="234"/>
      <c r="F67" s="235">
        <f>F57</f>
        <v>0</v>
      </c>
    </row>
    <row r="68" spans="1:6" s="1" customFormat="1" ht="12.75">
      <c r="A68" s="241"/>
      <c r="B68" s="242"/>
      <c r="C68" s="277"/>
      <c r="D68" s="228"/>
      <c r="E68" s="229"/>
      <c r="F68" s="230"/>
    </row>
    <row r="69" spans="1:6" s="1" customFormat="1" ht="13.5" thickBot="1">
      <c r="A69" s="243"/>
      <c r="B69" s="227" t="s">
        <v>49</v>
      </c>
      <c r="C69" s="279" t="s">
        <v>51</v>
      </c>
      <c r="D69" s="244"/>
      <c r="E69" s="245"/>
      <c r="F69" s="246">
        <f>SUM(F61:F67)</f>
        <v>0</v>
      </c>
    </row>
    <row r="70" spans="1:6" s="1" customFormat="1" ht="13.5" thickTop="1">
      <c r="A70" s="243"/>
      <c r="B70" s="237"/>
      <c r="C70" s="277"/>
      <c r="D70" s="228"/>
      <c r="E70" s="229"/>
      <c r="F70" s="247"/>
    </row>
    <row r="71" spans="1:6" s="1" customFormat="1" ht="12.75">
      <c r="A71" s="243"/>
      <c r="B71" s="248" t="s">
        <v>50</v>
      </c>
      <c r="C71" s="278" t="s">
        <v>51</v>
      </c>
      <c r="D71" s="240"/>
      <c r="E71" s="234"/>
      <c r="F71" s="249">
        <f>SUM(F69)*0.22</f>
        <v>0</v>
      </c>
    </row>
    <row r="72" spans="1:6" s="1" customFormat="1" ht="12.75">
      <c r="A72" s="226"/>
      <c r="B72" s="231"/>
      <c r="C72" s="277"/>
      <c r="D72" s="228"/>
      <c r="E72" s="229"/>
      <c r="F72" s="247"/>
    </row>
    <row r="73" spans="1:6" s="1" customFormat="1" ht="13.5" thickBot="1">
      <c r="A73" s="243"/>
      <c r="B73" s="250" t="s">
        <v>52</v>
      </c>
      <c r="C73" s="279" t="s">
        <v>51</v>
      </c>
      <c r="D73" s="244"/>
      <c r="E73" s="245"/>
      <c r="F73" s="246">
        <f>SUM(F69:F71)</f>
        <v>0</v>
      </c>
    </row>
    <row r="74" spans="1:6" ht="15" thickTop="1"/>
  </sheetData>
  <mergeCells count="7">
    <mergeCell ref="B48:F48"/>
    <mergeCell ref="B36:F36"/>
    <mergeCell ref="B12:F12"/>
    <mergeCell ref="B13:F13"/>
    <mergeCell ref="B33:F33"/>
    <mergeCell ref="B34:F34"/>
    <mergeCell ref="B35:F35"/>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9" max="5" man="1"/>
    <brk id="30" max="5" man="1"/>
    <brk id="4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82"/>
  <sheetViews>
    <sheetView view="pageBreakPreview" topLeftCell="A61" zoomScaleNormal="100" zoomScaleSheetLayoutView="100" workbookViewId="0">
      <selection activeCell="E27" sqref="E27:E33"/>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ht="15.75" thickBot="1">
      <c r="A2" s="176"/>
      <c r="B2" s="619" t="s">
        <v>445</v>
      </c>
      <c r="C2" s="177"/>
      <c r="D2" s="178"/>
      <c r="E2" s="179"/>
      <c r="F2" s="180"/>
    </row>
    <row r="3" spans="1:6" ht="15" thickBot="1">
      <c r="A3" s="5"/>
      <c r="B3" s="790" t="s">
        <v>19</v>
      </c>
      <c r="C3" s="709"/>
      <c r="D3" s="710"/>
      <c r="E3" s="711"/>
      <c r="F3" s="712"/>
    </row>
    <row r="4" spans="1:6" ht="54.75" customHeight="1">
      <c r="A4" s="670" t="s">
        <v>99</v>
      </c>
      <c r="B4" s="671" t="s">
        <v>391</v>
      </c>
      <c r="C4" s="672" t="s">
        <v>7</v>
      </c>
      <c r="D4" s="673">
        <v>1</v>
      </c>
      <c r="E4" s="1389"/>
      <c r="F4" s="675">
        <f>D4*E4</f>
        <v>0</v>
      </c>
    </row>
    <row r="5" spans="1:6" ht="27.75" customHeight="1">
      <c r="A5" s="13" t="s">
        <v>100</v>
      </c>
      <c r="B5" s="607" t="s">
        <v>32</v>
      </c>
      <c r="C5" s="3" t="s">
        <v>8</v>
      </c>
      <c r="D5" s="4">
        <v>159.5</v>
      </c>
      <c r="E5" s="1386"/>
      <c r="F5" s="69">
        <f>D5*E5</f>
        <v>0</v>
      </c>
    </row>
    <row r="6" spans="1:6" ht="28.5" customHeight="1">
      <c r="A6" s="13" t="s">
        <v>101</v>
      </c>
      <c r="B6" s="620" t="s">
        <v>17</v>
      </c>
      <c r="C6" s="3" t="s">
        <v>6</v>
      </c>
      <c r="D6" s="4">
        <v>12</v>
      </c>
      <c r="E6" s="1386"/>
      <c r="F6" s="69">
        <f>D6*E6</f>
        <v>0</v>
      </c>
    </row>
    <row r="7" spans="1:6" ht="30" customHeight="1">
      <c r="A7" s="13" t="s">
        <v>115</v>
      </c>
      <c r="B7" s="620" t="s">
        <v>85</v>
      </c>
      <c r="C7" s="3" t="s">
        <v>6</v>
      </c>
      <c r="D7" s="4">
        <v>5</v>
      </c>
      <c r="E7" s="1386"/>
      <c r="F7" s="69">
        <f>D7*E7</f>
        <v>0</v>
      </c>
    </row>
    <row r="8" spans="1:6" ht="45">
      <c r="A8" s="13" t="s">
        <v>116</v>
      </c>
      <c r="B8" s="621" t="s">
        <v>33</v>
      </c>
      <c r="C8" s="3" t="s">
        <v>8</v>
      </c>
      <c r="D8" s="4"/>
      <c r="E8" s="485" t="s">
        <v>86</v>
      </c>
      <c r="F8" s="69"/>
    </row>
    <row r="9" spans="1:6" s="184" customFormat="1" ht="38.25">
      <c r="A9" s="13" t="s">
        <v>117</v>
      </c>
      <c r="B9" s="621" t="s">
        <v>174</v>
      </c>
      <c r="C9" s="65" t="s">
        <v>44</v>
      </c>
      <c r="D9" s="4">
        <v>286</v>
      </c>
      <c r="E9" s="1386"/>
      <c r="F9" s="69">
        <f>D9*E9</f>
        <v>0</v>
      </c>
    </row>
    <row r="10" spans="1:6" s="184" customFormat="1" ht="45.75" thickBot="1">
      <c r="A10" s="742" t="s">
        <v>118</v>
      </c>
      <c r="B10" s="676" t="s">
        <v>439</v>
      </c>
      <c r="C10" s="575" t="s">
        <v>8</v>
      </c>
      <c r="D10" s="618"/>
      <c r="E10" s="677" t="s">
        <v>86</v>
      </c>
      <c r="F10" s="678"/>
    </row>
    <row r="11" spans="1:6" ht="15" thickBot="1">
      <c r="A11" s="185" t="s">
        <v>23</v>
      </c>
      <c r="B11" s="186" t="s">
        <v>11</v>
      </c>
      <c r="C11" s="48"/>
      <c r="D11" s="49"/>
      <c r="E11" s="50"/>
      <c r="F11" s="187">
        <f>SUM(F4:F10)</f>
        <v>0</v>
      </c>
    </row>
    <row r="12" spans="1:6" ht="15" thickBot="1">
      <c r="A12" s="188"/>
      <c r="B12" s="189"/>
      <c r="C12" s="190"/>
      <c r="D12" s="191"/>
      <c r="E12" s="192"/>
      <c r="F12" s="193"/>
    </row>
    <row r="13" spans="1:6" ht="15" thickBot="1">
      <c r="A13" s="5"/>
      <c r="B13" s="793" t="s">
        <v>24</v>
      </c>
      <c r="C13" s="700"/>
      <c r="D13" s="701"/>
      <c r="E13" s="702"/>
      <c r="F13" s="703"/>
    </row>
    <row r="14" spans="1:6" ht="30.75" customHeight="1">
      <c r="A14" s="794"/>
      <c r="B14" s="1412" t="s">
        <v>34</v>
      </c>
      <c r="C14" s="1413"/>
      <c r="D14" s="1413"/>
      <c r="E14" s="1413"/>
      <c r="F14" s="1414"/>
    </row>
    <row r="15" spans="1:6" ht="29.25" customHeight="1">
      <c r="A15" s="183"/>
      <c r="B15" s="1436" t="s">
        <v>16</v>
      </c>
      <c r="C15" s="1437"/>
      <c r="D15" s="1437"/>
      <c r="E15" s="1437"/>
      <c r="F15" s="1438"/>
    </row>
    <row r="16" spans="1:6" ht="48.75" customHeight="1">
      <c r="A16" s="13" t="s">
        <v>102</v>
      </c>
      <c r="B16" s="622" t="s">
        <v>830</v>
      </c>
      <c r="C16" s="3" t="s">
        <v>43</v>
      </c>
      <c r="D16" s="4">
        <v>186</v>
      </c>
      <c r="E16" s="1391"/>
      <c r="F16" s="72">
        <f>D16*E16</f>
        <v>0</v>
      </c>
    </row>
    <row r="17" spans="1:14" ht="28.5" customHeight="1">
      <c r="A17" s="13" t="s">
        <v>103</v>
      </c>
      <c r="B17" s="607" t="s">
        <v>333</v>
      </c>
      <c r="C17" s="3" t="s">
        <v>43</v>
      </c>
      <c r="D17" s="4">
        <v>22</v>
      </c>
      <c r="E17" s="1391"/>
      <c r="F17" s="72">
        <f>D17*E17</f>
        <v>0</v>
      </c>
    </row>
    <row r="18" spans="1:14" ht="43.5" customHeight="1">
      <c r="A18" s="262" t="s">
        <v>104</v>
      </c>
      <c r="B18" s="623" t="s">
        <v>90</v>
      </c>
      <c r="C18" s="7"/>
      <c r="D18" s="8"/>
      <c r="E18" s="52"/>
      <c r="F18" s="53"/>
    </row>
    <row r="19" spans="1:14" ht="13.5" customHeight="1">
      <c r="A19" s="197"/>
      <c r="B19" s="777" t="s">
        <v>66</v>
      </c>
      <c r="C19" s="280"/>
      <c r="D19" s="281"/>
      <c r="E19" s="198"/>
      <c r="F19" s="199"/>
    </row>
    <row r="20" spans="1:14" ht="13.5" customHeight="1">
      <c r="A20" s="196"/>
      <c r="B20" s="625" t="s">
        <v>39</v>
      </c>
      <c r="C20" s="10" t="s">
        <v>43</v>
      </c>
      <c r="D20" s="778">
        <v>211</v>
      </c>
      <c r="E20" s="1392"/>
      <c r="F20" s="55">
        <f>D20*E20</f>
        <v>0</v>
      </c>
    </row>
    <row r="21" spans="1:14" ht="15.75" customHeight="1">
      <c r="A21" s="183"/>
      <c r="B21" s="616" t="s">
        <v>38</v>
      </c>
      <c r="C21" s="12" t="s">
        <v>43</v>
      </c>
      <c r="D21" s="70">
        <v>41</v>
      </c>
      <c r="E21" s="1393"/>
      <c r="F21" s="161">
        <f>D21*E21</f>
        <v>0</v>
      </c>
    </row>
    <row r="22" spans="1:14" ht="39.75" customHeight="1">
      <c r="A22" s="13" t="s">
        <v>105</v>
      </c>
      <c r="B22" s="607" t="s">
        <v>67</v>
      </c>
      <c r="C22" s="65" t="s">
        <v>44</v>
      </c>
      <c r="D22" s="780">
        <v>677</v>
      </c>
      <c r="E22" s="1391"/>
      <c r="F22" s="56">
        <f t="shared" ref="F22:F33" si="0">D22*E22</f>
        <v>0</v>
      </c>
    </row>
    <row r="23" spans="1:14" ht="67.5" customHeight="1">
      <c r="A23" s="13" t="s">
        <v>106</v>
      </c>
      <c r="B23" s="607" t="s">
        <v>149</v>
      </c>
      <c r="C23" s="3" t="s">
        <v>6</v>
      </c>
      <c r="D23" s="4">
        <v>4</v>
      </c>
      <c r="E23" s="1391"/>
      <c r="F23" s="56">
        <f t="shared" si="0"/>
        <v>0</v>
      </c>
    </row>
    <row r="24" spans="1:14" ht="27.75" customHeight="1">
      <c r="A24" s="13" t="s">
        <v>107</v>
      </c>
      <c r="B24" s="607" t="s">
        <v>30</v>
      </c>
      <c r="C24" s="65" t="s">
        <v>44</v>
      </c>
      <c r="D24" s="4">
        <v>183.5</v>
      </c>
      <c r="E24" s="1391"/>
      <c r="F24" s="56">
        <f t="shared" si="0"/>
        <v>0</v>
      </c>
    </row>
    <row r="25" spans="1:14" ht="32.25" customHeight="1">
      <c r="A25" s="13" t="s">
        <v>108</v>
      </c>
      <c r="B25" s="622" t="s">
        <v>769</v>
      </c>
      <c r="C25" s="3" t="s">
        <v>43</v>
      </c>
      <c r="D25" s="4">
        <v>46.5</v>
      </c>
      <c r="E25" s="1391"/>
      <c r="F25" s="56">
        <f t="shared" si="0"/>
        <v>0</v>
      </c>
    </row>
    <row r="26" spans="1:14" ht="54.75" customHeight="1">
      <c r="A26" s="13" t="s">
        <v>109</v>
      </c>
      <c r="B26" s="622" t="s">
        <v>397</v>
      </c>
      <c r="C26" s="3" t="s">
        <v>43</v>
      </c>
      <c r="D26" s="4">
        <v>83</v>
      </c>
      <c r="E26" s="1391"/>
      <c r="F26" s="56">
        <f t="shared" si="0"/>
        <v>0</v>
      </c>
    </row>
    <row r="27" spans="1:14" ht="82.5" customHeight="1">
      <c r="A27" s="13" t="s">
        <v>110</v>
      </c>
      <c r="B27" s="607" t="s">
        <v>14</v>
      </c>
      <c r="C27" s="3" t="s">
        <v>43</v>
      </c>
      <c r="D27" s="4">
        <v>114.5</v>
      </c>
      <c r="E27" s="1391"/>
      <c r="F27" s="56">
        <f t="shared" si="0"/>
        <v>0</v>
      </c>
      <c r="G27" s="251"/>
      <c r="H27" s="251"/>
      <c r="I27" s="251"/>
      <c r="J27" s="251"/>
      <c r="K27" s="251"/>
      <c r="L27" s="251"/>
      <c r="M27" s="251"/>
      <c r="N27" s="251"/>
    </row>
    <row r="28" spans="1:14" ht="38.25">
      <c r="A28" s="13" t="s">
        <v>121</v>
      </c>
      <c r="B28" s="627" t="s">
        <v>338</v>
      </c>
      <c r="C28" s="3" t="s">
        <v>43</v>
      </c>
      <c r="D28" s="4">
        <v>129</v>
      </c>
      <c r="E28" s="1391"/>
      <c r="F28" s="56">
        <f t="shared" si="0"/>
        <v>0</v>
      </c>
      <c r="G28" s="120"/>
      <c r="H28" s="120"/>
      <c r="I28" s="120"/>
    </row>
    <row r="29" spans="1:14" ht="54" customHeight="1">
      <c r="A29" s="13" t="s">
        <v>122</v>
      </c>
      <c r="B29" s="627" t="s">
        <v>207</v>
      </c>
      <c r="C29" s="3" t="s">
        <v>43</v>
      </c>
      <c r="D29" s="4">
        <v>57</v>
      </c>
      <c r="E29" s="1391"/>
      <c r="F29" s="56">
        <f t="shared" si="0"/>
        <v>0</v>
      </c>
      <c r="G29" s="120"/>
      <c r="H29" s="120"/>
      <c r="I29" s="120"/>
    </row>
    <row r="30" spans="1:14" ht="27.75" customHeight="1">
      <c r="A30" s="13" t="s">
        <v>123</v>
      </c>
      <c r="B30" s="607" t="s">
        <v>31</v>
      </c>
      <c r="C30" s="3" t="s">
        <v>8</v>
      </c>
      <c r="D30" s="4">
        <v>159.5</v>
      </c>
      <c r="E30" s="1391"/>
      <c r="F30" s="56">
        <f t="shared" si="0"/>
        <v>0</v>
      </c>
      <c r="G30" s="120"/>
      <c r="H30" s="120"/>
      <c r="I30" s="120"/>
      <c r="J30" s="120"/>
      <c r="K30" s="120"/>
      <c r="L30" s="120"/>
    </row>
    <row r="31" spans="1:14" ht="39.75" customHeight="1">
      <c r="A31" s="13" t="s">
        <v>124</v>
      </c>
      <c r="B31" s="607" t="s">
        <v>36</v>
      </c>
      <c r="C31" s="3" t="s">
        <v>43</v>
      </c>
      <c r="D31" s="4">
        <v>137.5</v>
      </c>
      <c r="E31" s="1391"/>
      <c r="F31" s="56">
        <f t="shared" si="0"/>
        <v>0</v>
      </c>
      <c r="G31" s="120"/>
      <c r="H31" s="120"/>
      <c r="I31" s="120"/>
      <c r="J31" s="120"/>
      <c r="K31" s="120"/>
      <c r="L31" s="120"/>
      <c r="M31" s="120"/>
    </row>
    <row r="32" spans="1:14" ht="39.75" customHeight="1">
      <c r="A32" s="13" t="s">
        <v>125</v>
      </c>
      <c r="B32" s="607" t="s">
        <v>831</v>
      </c>
      <c r="C32" s="3" t="s">
        <v>43</v>
      </c>
      <c r="D32" s="4">
        <v>215</v>
      </c>
      <c r="E32" s="1391"/>
      <c r="F32" s="56">
        <f t="shared" si="0"/>
        <v>0</v>
      </c>
      <c r="G32" s="120"/>
      <c r="H32" s="120"/>
      <c r="I32" s="120"/>
      <c r="J32" s="120"/>
      <c r="K32" s="120"/>
      <c r="L32" s="120"/>
      <c r="M32" s="120"/>
    </row>
    <row r="33" spans="1:13" ht="25.5">
      <c r="A33" s="13" t="s">
        <v>155</v>
      </c>
      <c r="B33" s="607" t="s">
        <v>195</v>
      </c>
      <c r="C33" s="65" t="s">
        <v>44</v>
      </c>
      <c r="D33" s="4">
        <v>286</v>
      </c>
      <c r="E33" s="1391"/>
      <c r="F33" s="56">
        <f t="shared" si="0"/>
        <v>0</v>
      </c>
      <c r="G33" s="120"/>
      <c r="H33" s="120"/>
      <c r="I33" s="120"/>
      <c r="J33" s="120"/>
      <c r="K33" s="120"/>
      <c r="L33" s="120"/>
      <c r="M33" s="120"/>
    </row>
    <row r="34" spans="1:13" s="184" customFormat="1" ht="34.5" thickBot="1">
      <c r="A34" s="13" t="s">
        <v>371</v>
      </c>
      <c r="B34" s="679" t="s">
        <v>341</v>
      </c>
      <c r="C34" s="680" t="s">
        <v>44</v>
      </c>
      <c r="D34" s="618"/>
      <c r="E34" s="485" t="s">
        <v>818</v>
      </c>
      <c r="F34" s="681"/>
      <c r="G34" s="120"/>
      <c r="H34" s="120"/>
      <c r="I34" s="120"/>
    </row>
    <row r="35" spans="1:13" ht="15" thickBot="1">
      <c r="A35" s="200" t="s">
        <v>25</v>
      </c>
      <c r="B35" s="201" t="s">
        <v>10</v>
      </c>
      <c r="C35" s="14"/>
      <c r="D35" s="15"/>
      <c r="E35" s="16"/>
      <c r="F35" s="202">
        <f>SUM(F16:F34)</f>
        <v>0</v>
      </c>
    </row>
    <row r="36" spans="1:13" ht="15" thickBot="1">
      <c r="A36" s="203"/>
      <c r="B36" s="189"/>
      <c r="C36" s="190"/>
      <c r="D36" s="191"/>
      <c r="E36" s="192"/>
      <c r="F36" s="204"/>
    </row>
    <row r="37" spans="1:13" ht="15" thickBot="1">
      <c r="A37" s="17"/>
      <c r="B37" s="799" t="s">
        <v>91</v>
      </c>
      <c r="C37" s="683"/>
      <c r="D37" s="684"/>
      <c r="E37" s="685"/>
      <c r="F37" s="686"/>
    </row>
    <row r="38" spans="1:13" ht="31.5" customHeight="1">
      <c r="A38" s="794"/>
      <c r="B38" s="1412" t="s">
        <v>15</v>
      </c>
      <c r="C38" s="1413"/>
      <c r="D38" s="1413"/>
      <c r="E38" s="1413"/>
      <c r="F38" s="1414"/>
    </row>
    <row r="39" spans="1:13" ht="27.75" customHeight="1">
      <c r="A39" s="194"/>
      <c r="B39" s="1436" t="s">
        <v>16</v>
      </c>
      <c r="C39" s="1437"/>
      <c r="D39" s="1437"/>
      <c r="E39" s="1437"/>
      <c r="F39" s="1438"/>
    </row>
    <row r="40" spans="1:13" ht="29.25" customHeight="1">
      <c r="A40" s="183"/>
      <c r="B40" s="1436" t="s">
        <v>47</v>
      </c>
      <c r="C40" s="1437"/>
      <c r="D40" s="1437"/>
      <c r="E40" s="1437"/>
      <c r="F40" s="1438"/>
    </row>
    <row r="41" spans="1:13" ht="29.25" customHeight="1">
      <c r="A41" s="183"/>
      <c r="B41" s="1436" t="s">
        <v>477</v>
      </c>
      <c r="C41" s="1437"/>
      <c r="D41" s="1437"/>
      <c r="E41" s="1437"/>
      <c r="F41" s="1438"/>
    </row>
    <row r="42" spans="1:13" ht="69" customHeight="1">
      <c r="A42" s="13" t="s">
        <v>111</v>
      </c>
      <c r="B42" s="607" t="s">
        <v>474</v>
      </c>
      <c r="C42" s="3" t="s">
        <v>8</v>
      </c>
      <c r="D42" s="4">
        <v>159.5</v>
      </c>
      <c r="E42" s="1394"/>
      <c r="F42" s="72">
        <f>D42*E42</f>
        <v>0</v>
      </c>
    </row>
    <row r="43" spans="1:13" ht="178.5">
      <c r="A43" s="262" t="s">
        <v>126</v>
      </c>
      <c r="B43" s="785" t="s">
        <v>776</v>
      </c>
      <c r="C43" s="465"/>
      <c r="D43" s="466"/>
      <c r="E43" s="509"/>
      <c r="F43" s="500"/>
    </row>
    <row r="44" spans="1:13" ht="17.25" customHeight="1">
      <c r="A44" s="276"/>
      <c r="B44" s="786" t="s">
        <v>765</v>
      </c>
      <c r="C44" s="280" t="s">
        <v>6</v>
      </c>
      <c r="D44" s="281">
        <v>3</v>
      </c>
      <c r="E44" s="1395"/>
      <c r="F44" s="561">
        <f>D44*E44</f>
        <v>0</v>
      </c>
    </row>
    <row r="45" spans="1:13" ht="15.75" customHeight="1">
      <c r="A45" s="207"/>
      <c r="B45" s="788" t="s">
        <v>452</v>
      </c>
      <c r="C45" s="12" t="s">
        <v>6</v>
      </c>
      <c r="D45" s="70">
        <v>2</v>
      </c>
      <c r="E45" s="1396"/>
      <c r="F45" s="511">
        <f>D45*E45</f>
        <v>0</v>
      </c>
    </row>
    <row r="46" spans="1:13" ht="199.5" customHeight="1">
      <c r="A46" s="262" t="s">
        <v>127</v>
      </c>
      <c r="B46" s="785" t="s">
        <v>779</v>
      </c>
      <c r="C46" s="7"/>
      <c r="D46" s="8"/>
      <c r="E46" s="282"/>
      <c r="F46" s="206"/>
    </row>
    <row r="47" spans="1:13" ht="30" customHeight="1">
      <c r="A47" s="276"/>
      <c r="B47" s="625" t="s">
        <v>766</v>
      </c>
      <c r="C47" s="10" t="s">
        <v>6</v>
      </c>
      <c r="D47" s="11">
        <v>1</v>
      </c>
      <c r="E47" s="1396"/>
      <c r="F47" s="511">
        <f>D47*E47</f>
        <v>0</v>
      </c>
    </row>
    <row r="48" spans="1:13" s="58" customFormat="1" ht="45">
      <c r="A48" s="13" t="s">
        <v>128</v>
      </c>
      <c r="B48" s="1348" t="s">
        <v>1254</v>
      </c>
      <c r="C48" s="904"/>
      <c r="D48" s="1372"/>
      <c r="E48" s="485" t="s">
        <v>1255</v>
      </c>
      <c r="F48" s="72"/>
    </row>
    <row r="49" spans="1:12" ht="26.25" thickBot="1">
      <c r="A49" s="742" t="s">
        <v>129</v>
      </c>
      <c r="B49" s="679" t="s">
        <v>92</v>
      </c>
      <c r="C49" s="575" t="s">
        <v>8</v>
      </c>
      <c r="D49" s="618">
        <v>159.5</v>
      </c>
      <c r="E49" s="1390"/>
      <c r="F49" s="795">
        <f>D49*E49</f>
        <v>0</v>
      </c>
    </row>
    <row r="50" spans="1:12" ht="15" thickBot="1">
      <c r="A50" s="209" t="s">
        <v>26</v>
      </c>
      <c r="B50" s="210" t="s">
        <v>93</v>
      </c>
      <c r="C50" s="211"/>
      <c r="D50" s="212"/>
      <c r="E50" s="213"/>
      <c r="F50" s="214">
        <f>SUM(F42:F49)</f>
        <v>0</v>
      </c>
    </row>
    <row r="51" spans="1:12" ht="15" thickBot="1">
      <c r="A51" s="203"/>
      <c r="B51" s="215"/>
      <c r="C51" s="216"/>
      <c r="D51" s="217"/>
      <c r="E51" s="204"/>
      <c r="F51" s="204"/>
    </row>
    <row r="52" spans="1:12" ht="15" thickBot="1">
      <c r="A52" s="5"/>
      <c r="B52" s="796" t="s">
        <v>27</v>
      </c>
      <c r="C52" s="694"/>
      <c r="D52" s="695"/>
      <c r="E52" s="696"/>
      <c r="F52" s="697"/>
    </row>
    <row r="53" spans="1:12" ht="31.5" customHeight="1">
      <c r="A53" s="797"/>
      <c r="B53" s="1433" t="s">
        <v>34</v>
      </c>
      <c r="C53" s="1434"/>
      <c r="D53" s="1434"/>
      <c r="E53" s="1434"/>
      <c r="F53" s="1435"/>
    </row>
    <row r="54" spans="1:12" ht="29.25" customHeight="1">
      <c r="A54" s="74" t="s">
        <v>112</v>
      </c>
      <c r="B54" s="607" t="s">
        <v>29</v>
      </c>
      <c r="C54" s="3" t="s">
        <v>12</v>
      </c>
      <c r="D54" s="4">
        <v>16</v>
      </c>
      <c r="E54" s="1398"/>
      <c r="F54" s="69">
        <f t="shared" ref="F54:F64" si="1">D54*E54</f>
        <v>0</v>
      </c>
    </row>
    <row r="55" spans="1:12" ht="27" customHeight="1">
      <c r="A55" s="74" t="s">
        <v>113</v>
      </c>
      <c r="B55" s="607" t="s">
        <v>41</v>
      </c>
      <c r="C55" s="3" t="s">
        <v>18</v>
      </c>
      <c r="D55" s="4">
        <v>0</v>
      </c>
      <c r="E55" s="486"/>
      <c r="F55" s="69">
        <f t="shared" si="1"/>
        <v>0</v>
      </c>
    </row>
    <row r="56" spans="1:12" ht="28.5" customHeight="1">
      <c r="A56" s="74" t="s">
        <v>114</v>
      </c>
      <c r="B56" s="667" t="s">
        <v>94</v>
      </c>
      <c r="C56" s="65" t="s">
        <v>8</v>
      </c>
      <c r="D56" s="4">
        <v>159.5</v>
      </c>
      <c r="E56" s="1399"/>
      <c r="F56" s="69">
        <f t="shared" si="1"/>
        <v>0</v>
      </c>
    </row>
    <row r="57" spans="1:12" ht="14.25" customHeight="1">
      <c r="A57" s="74" t="s">
        <v>135</v>
      </c>
      <c r="B57" s="607" t="s">
        <v>95</v>
      </c>
      <c r="C57" s="3" t="s">
        <v>8</v>
      </c>
      <c r="D57" s="4">
        <v>159.5</v>
      </c>
      <c r="E57" s="1386"/>
      <c r="F57" s="69">
        <f t="shared" si="1"/>
        <v>0</v>
      </c>
    </row>
    <row r="58" spans="1:12" ht="15.75" customHeight="1">
      <c r="A58" s="74" t="s">
        <v>136</v>
      </c>
      <c r="B58" s="607" t="s">
        <v>96</v>
      </c>
      <c r="C58" s="65" t="s">
        <v>6</v>
      </c>
      <c r="D58" s="170">
        <v>6</v>
      </c>
      <c r="E58" s="1399"/>
      <c r="F58" s="69">
        <f t="shared" si="1"/>
        <v>0</v>
      </c>
    </row>
    <row r="59" spans="1:12" ht="25.5">
      <c r="A59" s="74" t="s">
        <v>137</v>
      </c>
      <c r="B59" s="607" t="s">
        <v>97</v>
      </c>
      <c r="C59" s="65" t="s">
        <v>8</v>
      </c>
      <c r="D59" s="4">
        <v>159.5</v>
      </c>
      <c r="E59" s="1399"/>
      <c r="F59" s="69">
        <f t="shared" si="1"/>
        <v>0</v>
      </c>
    </row>
    <row r="60" spans="1:12" ht="25.5">
      <c r="A60" s="74" t="s">
        <v>138</v>
      </c>
      <c r="B60" s="622" t="s">
        <v>357</v>
      </c>
      <c r="C60" s="3" t="s">
        <v>44</v>
      </c>
      <c r="D60" s="170">
        <v>286</v>
      </c>
      <c r="E60" s="1399"/>
      <c r="F60" s="51">
        <f t="shared" ref="F60:F61" si="2">D60*E60</f>
        <v>0</v>
      </c>
    </row>
    <row r="61" spans="1:12" ht="25.5">
      <c r="A61" s="74" t="s">
        <v>139</v>
      </c>
      <c r="B61" s="622" t="s">
        <v>356</v>
      </c>
      <c r="C61" s="3" t="s">
        <v>44</v>
      </c>
      <c r="D61" s="170">
        <v>286</v>
      </c>
      <c r="E61" s="1399"/>
      <c r="F61" s="51">
        <f t="shared" si="2"/>
        <v>0</v>
      </c>
      <c r="G61" s="120"/>
      <c r="H61" s="120"/>
      <c r="I61" s="120"/>
      <c r="J61" s="120"/>
      <c r="K61" s="120"/>
      <c r="L61" s="120"/>
    </row>
    <row r="62" spans="1:12" s="184" customFormat="1" ht="51">
      <c r="A62" s="74" t="s">
        <v>140</v>
      </c>
      <c r="B62" s="607" t="s">
        <v>440</v>
      </c>
      <c r="C62" s="65" t="s">
        <v>8</v>
      </c>
      <c r="D62" s="4"/>
      <c r="E62" s="485" t="s">
        <v>86</v>
      </c>
      <c r="F62" s="69"/>
    </row>
    <row r="63" spans="1:12" ht="102">
      <c r="A63" s="74" t="s">
        <v>141</v>
      </c>
      <c r="B63" s="668" t="s">
        <v>46</v>
      </c>
      <c r="C63" s="3" t="s">
        <v>8</v>
      </c>
      <c r="D63" s="4">
        <v>159.5</v>
      </c>
      <c r="E63" s="1386"/>
      <c r="F63" s="51">
        <f t="shared" si="1"/>
        <v>0</v>
      </c>
    </row>
    <row r="64" spans="1:12" ht="52.5" customHeight="1" thickBot="1">
      <c r="A64" s="74" t="s">
        <v>142</v>
      </c>
      <c r="B64" s="617" t="s">
        <v>13</v>
      </c>
      <c r="C64" s="575" t="s">
        <v>6</v>
      </c>
      <c r="D64" s="618">
        <v>2</v>
      </c>
      <c r="E64" s="1388"/>
      <c r="F64" s="678">
        <f t="shared" si="1"/>
        <v>0</v>
      </c>
    </row>
    <row r="65" spans="1:6" ht="15" thickBot="1">
      <c r="A65" s="218" t="s">
        <v>28</v>
      </c>
      <c r="B65" s="219" t="s">
        <v>9</v>
      </c>
      <c r="C65" s="18"/>
      <c r="D65" s="19"/>
      <c r="E65" s="20"/>
      <c r="F65" s="220">
        <f>SUM(F54:F64)</f>
        <v>0</v>
      </c>
    </row>
    <row r="66" spans="1:6">
      <c r="A66" s="221"/>
      <c r="B66" s="222"/>
      <c r="C66" s="223"/>
      <c r="D66" s="224"/>
      <c r="E66" s="61"/>
      <c r="F66" s="225"/>
    </row>
    <row r="67" spans="1:6" s="1" customFormat="1" ht="13.5" thickBot="1">
      <c r="A67" s="226"/>
      <c r="B67" s="227" t="s">
        <v>446</v>
      </c>
      <c r="C67" s="277"/>
      <c r="D67" s="228"/>
      <c r="E67" s="229"/>
      <c r="F67" s="230"/>
    </row>
    <row r="68" spans="1:6" s="1" customFormat="1" ht="13.5" thickTop="1">
      <c r="A68" s="226"/>
      <c r="B68" s="231"/>
      <c r="C68" s="277"/>
      <c r="D68" s="228"/>
      <c r="E68" s="229"/>
      <c r="F68" s="230"/>
    </row>
    <row r="69" spans="1:6" s="1" customFormat="1" ht="12.75">
      <c r="A69" s="39" t="s">
        <v>150</v>
      </c>
      <c r="B69" s="232" t="s">
        <v>53</v>
      </c>
      <c r="C69" s="278" t="s">
        <v>51</v>
      </c>
      <c r="D69" s="233"/>
      <c r="E69" s="234"/>
      <c r="F69" s="235">
        <f>F11</f>
        <v>0</v>
      </c>
    </row>
    <row r="70" spans="1:6" s="1" customFormat="1" ht="12.75">
      <c r="A70" s="39"/>
      <c r="B70" s="231"/>
      <c r="C70" s="277"/>
      <c r="D70" s="228"/>
      <c r="E70" s="229"/>
      <c r="F70" s="230"/>
    </row>
    <row r="71" spans="1:6" s="1" customFormat="1" ht="12.75">
      <c r="A71" s="39" t="s">
        <v>151</v>
      </c>
      <c r="B71" s="236" t="s">
        <v>54</v>
      </c>
      <c r="C71" s="278" t="s">
        <v>51</v>
      </c>
      <c r="D71" s="233"/>
      <c r="E71" s="234"/>
      <c r="F71" s="235">
        <f>F35</f>
        <v>0</v>
      </c>
    </row>
    <row r="72" spans="1:6" s="1" customFormat="1" ht="12.75">
      <c r="A72" s="39"/>
      <c r="B72" s="237"/>
      <c r="C72" s="277"/>
      <c r="D72" s="238"/>
      <c r="E72" s="229"/>
      <c r="F72" s="230"/>
    </row>
    <row r="73" spans="1:6" s="1" customFormat="1" ht="12.75">
      <c r="A73" s="39" t="s">
        <v>152</v>
      </c>
      <c r="B73" s="236" t="s">
        <v>55</v>
      </c>
      <c r="C73" s="278" t="s">
        <v>51</v>
      </c>
      <c r="D73" s="233"/>
      <c r="E73" s="234"/>
      <c r="F73" s="235">
        <f>F50</f>
        <v>0</v>
      </c>
    </row>
    <row r="74" spans="1:6" s="1" customFormat="1" ht="12.75">
      <c r="A74" s="39"/>
      <c r="B74" s="231"/>
      <c r="C74" s="277"/>
      <c r="D74" s="228"/>
      <c r="E74" s="229"/>
      <c r="F74" s="230"/>
    </row>
    <row r="75" spans="1:6" s="1" customFormat="1" ht="12.75">
      <c r="A75" s="39" t="s">
        <v>153</v>
      </c>
      <c r="B75" s="239" t="s">
        <v>56</v>
      </c>
      <c r="C75" s="278" t="s">
        <v>51</v>
      </c>
      <c r="D75" s="240"/>
      <c r="E75" s="234"/>
      <c r="F75" s="235">
        <f>F65</f>
        <v>0</v>
      </c>
    </row>
    <row r="76" spans="1:6" s="1" customFormat="1" ht="12.75">
      <c r="A76" s="241"/>
      <c r="B76" s="242"/>
      <c r="C76" s="277"/>
      <c r="D76" s="228"/>
      <c r="E76" s="229"/>
      <c r="F76" s="230"/>
    </row>
    <row r="77" spans="1:6" s="1" customFormat="1" ht="13.5" thickBot="1">
      <c r="A77" s="243"/>
      <c r="B77" s="227" t="s">
        <v>49</v>
      </c>
      <c r="C77" s="279" t="s">
        <v>51</v>
      </c>
      <c r="D77" s="244"/>
      <c r="E77" s="245"/>
      <c r="F77" s="246">
        <f>SUM(F69:F75)</f>
        <v>0</v>
      </c>
    </row>
    <row r="78" spans="1:6" s="1" customFormat="1" ht="13.5" thickTop="1">
      <c r="A78" s="243"/>
      <c r="B78" s="237"/>
      <c r="C78" s="277"/>
      <c r="D78" s="228"/>
      <c r="E78" s="229"/>
      <c r="F78" s="247"/>
    </row>
    <row r="79" spans="1:6" s="1" customFormat="1" ht="12.75">
      <c r="A79" s="243"/>
      <c r="B79" s="248" t="s">
        <v>50</v>
      </c>
      <c r="C79" s="278" t="s">
        <v>51</v>
      </c>
      <c r="D79" s="240"/>
      <c r="E79" s="234"/>
      <c r="F79" s="249">
        <f>SUM(F77)*0.22</f>
        <v>0</v>
      </c>
    </row>
    <row r="80" spans="1:6" s="1" customFormat="1" ht="12.75">
      <c r="A80" s="226"/>
      <c r="B80" s="231"/>
      <c r="C80" s="277"/>
      <c r="D80" s="228"/>
      <c r="E80" s="229"/>
      <c r="F80" s="247"/>
    </row>
    <row r="81" spans="1:6" s="1" customFormat="1" ht="13.5" thickBot="1">
      <c r="A81" s="243"/>
      <c r="B81" s="250" t="s">
        <v>52</v>
      </c>
      <c r="C81" s="279" t="s">
        <v>51</v>
      </c>
      <c r="D81" s="244"/>
      <c r="E81" s="245"/>
      <c r="F81" s="246">
        <f>SUM(F77:F79)</f>
        <v>0</v>
      </c>
    </row>
    <row r="82" spans="1:6" ht="15" thickTop="1"/>
  </sheetData>
  <mergeCells count="7">
    <mergeCell ref="B53:F53"/>
    <mergeCell ref="B41:F41"/>
    <mergeCell ref="B14:F14"/>
    <mergeCell ref="B15:F15"/>
    <mergeCell ref="B38:F38"/>
    <mergeCell ref="B39:F39"/>
    <mergeCell ref="B40:F40"/>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2" max="5" man="1"/>
    <brk id="33" max="5" man="1"/>
    <brk id="50" max="5" man="1"/>
    <brk id="65"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87"/>
  <sheetViews>
    <sheetView view="pageBreakPreview" topLeftCell="A64" zoomScaleNormal="100" zoomScaleSheetLayoutView="100" workbookViewId="0">
      <selection activeCell="E68" activeCellId="2" sqref="E59 E61:E66 E68:E69"/>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ht="15.75" thickBot="1">
      <c r="A2" s="176"/>
      <c r="B2" s="619" t="s">
        <v>700</v>
      </c>
      <c r="C2" s="177"/>
      <c r="D2" s="178"/>
      <c r="E2" s="179"/>
      <c r="F2" s="180"/>
    </row>
    <row r="3" spans="1:6" ht="15" thickBot="1">
      <c r="A3" s="5"/>
      <c r="B3" s="790" t="s">
        <v>19</v>
      </c>
      <c r="C3" s="709"/>
      <c r="D3" s="710"/>
      <c r="E3" s="711"/>
      <c r="F3" s="712"/>
    </row>
    <row r="4" spans="1:6" ht="54.75" customHeight="1">
      <c r="A4" s="670" t="s">
        <v>99</v>
      </c>
      <c r="B4" s="671" t="s">
        <v>391</v>
      </c>
      <c r="C4" s="672" t="s">
        <v>7</v>
      </c>
      <c r="D4" s="673">
        <v>1</v>
      </c>
      <c r="E4" s="1389"/>
      <c r="F4" s="698">
        <f>D4*E4</f>
        <v>0</v>
      </c>
    </row>
    <row r="5" spans="1:6" ht="27.75" customHeight="1">
      <c r="A5" s="13" t="s">
        <v>100</v>
      </c>
      <c r="B5" s="607" t="s">
        <v>32</v>
      </c>
      <c r="C5" s="3" t="s">
        <v>8</v>
      </c>
      <c r="D5" s="4">
        <v>182</v>
      </c>
      <c r="E5" s="1386"/>
      <c r="F5" s="69">
        <f>D5*E5</f>
        <v>0</v>
      </c>
    </row>
    <row r="6" spans="1:6" ht="28.5" customHeight="1">
      <c r="A6" s="13" t="s">
        <v>101</v>
      </c>
      <c r="B6" s="620" t="s">
        <v>17</v>
      </c>
      <c r="C6" s="3" t="s">
        <v>6</v>
      </c>
      <c r="D6" s="4">
        <v>18</v>
      </c>
      <c r="E6" s="1386"/>
      <c r="F6" s="69">
        <f>D6*E6</f>
        <v>0</v>
      </c>
    </row>
    <row r="7" spans="1:6" ht="30" customHeight="1">
      <c r="A7" s="13" t="s">
        <v>115</v>
      </c>
      <c r="B7" s="620" t="s">
        <v>85</v>
      </c>
      <c r="C7" s="3" t="s">
        <v>6</v>
      </c>
      <c r="D7" s="4">
        <v>5</v>
      </c>
      <c r="E7" s="1386"/>
      <c r="F7" s="69">
        <f>D7*E7</f>
        <v>0</v>
      </c>
    </row>
    <row r="8" spans="1:6" ht="48.75" customHeight="1">
      <c r="A8" s="13" t="s">
        <v>116</v>
      </c>
      <c r="B8" s="621" t="s">
        <v>33</v>
      </c>
      <c r="C8" s="3" t="s">
        <v>8</v>
      </c>
      <c r="D8" s="4"/>
      <c r="E8" s="485" t="s">
        <v>86</v>
      </c>
      <c r="F8" s="69"/>
    </row>
    <row r="9" spans="1:6" s="184" customFormat="1" ht="46.5" customHeight="1">
      <c r="A9" s="13" t="s">
        <v>117</v>
      </c>
      <c r="B9" s="621" t="s">
        <v>174</v>
      </c>
      <c r="C9" s="65" t="s">
        <v>44</v>
      </c>
      <c r="D9" s="4">
        <v>205</v>
      </c>
      <c r="E9" s="1386"/>
      <c r="F9" s="69">
        <f>D9*E9</f>
        <v>0</v>
      </c>
    </row>
    <row r="10" spans="1:6" s="184" customFormat="1" ht="45.75" thickBot="1">
      <c r="A10" s="742" t="s">
        <v>118</v>
      </c>
      <c r="B10" s="676" t="s">
        <v>439</v>
      </c>
      <c r="C10" s="575" t="s">
        <v>8</v>
      </c>
      <c r="D10" s="618"/>
      <c r="E10" s="677" t="s">
        <v>86</v>
      </c>
      <c r="F10" s="678"/>
    </row>
    <row r="11" spans="1:6" ht="15" thickBot="1">
      <c r="A11" s="185" t="s">
        <v>23</v>
      </c>
      <c r="B11" s="186" t="s">
        <v>11</v>
      </c>
      <c r="C11" s="48"/>
      <c r="D11" s="49"/>
      <c r="E11" s="50"/>
      <c r="F11" s="187">
        <f>SUM(F4:F10)</f>
        <v>0</v>
      </c>
    </row>
    <row r="12" spans="1:6" ht="15" thickBot="1">
      <c r="A12" s="188"/>
      <c r="B12" s="189"/>
      <c r="C12" s="190"/>
      <c r="D12" s="191"/>
      <c r="E12" s="192"/>
      <c r="F12" s="193"/>
    </row>
    <row r="13" spans="1:6" ht="15" thickBot="1">
      <c r="A13" s="5"/>
      <c r="B13" s="793" t="s">
        <v>24</v>
      </c>
      <c r="C13" s="700"/>
      <c r="D13" s="701"/>
      <c r="E13" s="702"/>
      <c r="F13" s="703"/>
    </row>
    <row r="14" spans="1:6" ht="30.75" customHeight="1">
      <c r="A14" s="794"/>
      <c r="B14" s="1412" t="s">
        <v>34</v>
      </c>
      <c r="C14" s="1413"/>
      <c r="D14" s="1413"/>
      <c r="E14" s="1413"/>
      <c r="F14" s="1414"/>
    </row>
    <row r="15" spans="1:6" ht="29.25" customHeight="1">
      <c r="A15" s="183"/>
      <c r="B15" s="1436" t="s">
        <v>16</v>
      </c>
      <c r="C15" s="1437"/>
      <c r="D15" s="1437"/>
      <c r="E15" s="1437"/>
      <c r="F15" s="1438"/>
    </row>
    <row r="16" spans="1:6" ht="29.25" customHeight="1">
      <c r="A16" s="13" t="s">
        <v>102</v>
      </c>
      <c r="B16" s="607" t="s">
        <v>35</v>
      </c>
      <c r="C16" s="3" t="s">
        <v>43</v>
      </c>
      <c r="D16" s="4">
        <v>3</v>
      </c>
      <c r="E16" s="1391"/>
      <c r="F16" s="72">
        <f>D16*E16</f>
        <v>0</v>
      </c>
    </row>
    <row r="17" spans="1:14" ht="25.5">
      <c r="A17" s="13" t="s">
        <v>103</v>
      </c>
      <c r="B17" s="622" t="s">
        <v>830</v>
      </c>
      <c r="C17" s="3" t="s">
        <v>43</v>
      </c>
      <c r="D17" s="4">
        <v>133</v>
      </c>
      <c r="E17" s="1391"/>
      <c r="F17" s="72">
        <f>D17*E17</f>
        <v>0</v>
      </c>
    </row>
    <row r="18" spans="1:14" s="1" customFormat="1" ht="68.25" customHeight="1">
      <c r="A18" s="801" t="s">
        <v>104</v>
      </c>
      <c r="B18" s="626" t="s">
        <v>562</v>
      </c>
      <c r="C18" s="65" t="s">
        <v>44</v>
      </c>
      <c r="D18" s="440">
        <v>48</v>
      </c>
      <c r="E18" s="1480"/>
      <c r="F18" s="395">
        <f>SUM(D18*E18)</f>
        <v>0</v>
      </c>
    </row>
    <row r="19" spans="1:14" ht="28.5" customHeight="1">
      <c r="A19" s="13" t="s">
        <v>105</v>
      </c>
      <c r="B19" s="607" t="s">
        <v>469</v>
      </c>
      <c r="C19" s="3" t="s">
        <v>43</v>
      </c>
      <c r="D19" s="4">
        <v>23</v>
      </c>
      <c r="E19" s="1391"/>
      <c r="F19" s="72">
        <f>D19*E19</f>
        <v>0</v>
      </c>
    </row>
    <row r="20" spans="1:14" ht="54" customHeight="1">
      <c r="A20" s="262" t="s">
        <v>106</v>
      </c>
      <c r="B20" s="623" t="s">
        <v>90</v>
      </c>
      <c r="C20" s="7"/>
      <c r="D20" s="8"/>
      <c r="E20" s="52"/>
      <c r="F20" s="53"/>
    </row>
    <row r="21" spans="1:14" ht="13.5" customHeight="1">
      <c r="A21" s="260"/>
      <c r="B21" s="777" t="s">
        <v>66</v>
      </c>
      <c r="C21" s="280"/>
      <c r="D21" s="281"/>
      <c r="E21" s="198"/>
      <c r="F21" s="199"/>
    </row>
    <row r="22" spans="1:14" ht="13.5" customHeight="1">
      <c r="A22" s="9"/>
      <c r="B22" s="625" t="s">
        <v>39</v>
      </c>
      <c r="C22" s="10" t="s">
        <v>43</v>
      </c>
      <c r="D22" s="778">
        <v>251</v>
      </c>
      <c r="E22" s="1392"/>
      <c r="F22" s="55">
        <f>D22*E22</f>
        <v>0</v>
      </c>
    </row>
    <row r="23" spans="1:14" ht="15.75" customHeight="1">
      <c r="A23" s="74"/>
      <c r="B23" s="616" t="s">
        <v>38</v>
      </c>
      <c r="C23" s="12" t="s">
        <v>43</v>
      </c>
      <c r="D23" s="779">
        <v>63.5</v>
      </c>
      <c r="E23" s="1393"/>
      <c r="F23" s="161">
        <f>D23*E23</f>
        <v>0</v>
      </c>
    </row>
    <row r="24" spans="1:14" ht="39.75" customHeight="1">
      <c r="A24" s="13" t="s">
        <v>107</v>
      </c>
      <c r="B24" s="607" t="s">
        <v>67</v>
      </c>
      <c r="C24" s="65" t="s">
        <v>44</v>
      </c>
      <c r="D24" s="780">
        <v>807</v>
      </c>
      <c r="E24" s="1391"/>
      <c r="F24" s="56">
        <f t="shared" ref="F24:F36" si="0">D24*E24</f>
        <v>0</v>
      </c>
    </row>
    <row r="25" spans="1:14" s="68" customFormat="1" ht="82.5" customHeight="1">
      <c r="A25" s="13" t="s">
        <v>108</v>
      </c>
      <c r="B25" s="622" t="s">
        <v>710</v>
      </c>
      <c r="C25" s="3" t="s">
        <v>8</v>
      </c>
      <c r="D25" s="4">
        <v>23</v>
      </c>
      <c r="E25" s="1386"/>
      <c r="F25" s="69">
        <f>D25*E25</f>
        <v>0</v>
      </c>
      <c r="G25" s="128"/>
      <c r="H25" s="127"/>
    </row>
    <row r="26" spans="1:14" ht="72.75" customHeight="1">
      <c r="A26" s="13" t="s">
        <v>109</v>
      </c>
      <c r="B26" s="607" t="s">
        <v>149</v>
      </c>
      <c r="C26" s="3" t="s">
        <v>6</v>
      </c>
      <c r="D26" s="4">
        <v>1</v>
      </c>
      <c r="E26" s="1391"/>
      <c r="F26" s="56">
        <f t="shared" ref="F26" si="1">D26*E26</f>
        <v>0</v>
      </c>
    </row>
    <row r="27" spans="1:14" ht="27.75" customHeight="1">
      <c r="A27" s="13" t="s">
        <v>110</v>
      </c>
      <c r="B27" s="607" t="s">
        <v>30</v>
      </c>
      <c r="C27" s="65" t="s">
        <v>44</v>
      </c>
      <c r="D27" s="4">
        <v>211</v>
      </c>
      <c r="E27" s="1391"/>
      <c r="F27" s="56">
        <f t="shared" si="0"/>
        <v>0</v>
      </c>
    </row>
    <row r="28" spans="1:14" ht="32.25" customHeight="1">
      <c r="A28" s="13" t="s">
        <v>121</v>
      </c>
      <c r="B28" s="622" t="s">
        <v>769</v>
      </c>
      <c r="C28" s="3" t="s">
        <v>43</v>
      </c>
      <c r="D28" s="4">
        <v>53.5</v>
      </c>
      <c r="E28" s="1391"/>
      <c r="F28" s="56">
        <f t="shared" si="0"/>
        <v>0</v>
      </c>
    </row>
    <row r="29" spans="1:14" ht="54.75" customHeight="1">
      <c r="A29" s="13" t="s">
        <v>122</v>
      </c>
      <c r="B29" s="622" t="s">
        <v>397</v>
      </c>
      <c r="C29" s="3" t="s">
        <v>43</v>
      </c>
      <c r="D29" s="4">
        <v>94.5</v>
      </c>
      <c r="E29" s="1391"/>
      <c r="F29" s="56">
        <f t="shared" si="0"/>
        <v>0</v>
      </c>
    </row>
    <row r="30" spans="1:14" ht="82.5" customHeight="1">
      <c r="A30" s="13" t="s">
        <v>123</v>
      </c>
      <c r="B30" s="607" t="s">
        <v>14</v>
      </c>
      <c r="C30" s="3" t="s">
        <v>43</v>
      </c>
      <c r="D30" s="4">
        <v>158</v>
      </c>
      <c r="E30" s="1391"/>
      <c r="F30" s="56">
        <f t="shared" si="0"/>
        <v>0</v>
      </c>
      <c r="G30" s="251"/>
      <c r="H30" s="251"/>
      <c r="I30" s="251"/>
      <c r="J30" s="251"/>
      <c r="K30" s="251"/>
      <c r="L30" s="251"/>
      <c r="M30" s="251"/>
      <c r="N30" s="251"/>
    </row>
    <row r="31" spans="1:14" ht="38.25">
      <c r="A31" s="13" t="s">
        <v>124</v>
      </c>
      <c r="B31" s="627" t="s">
        <v>338</v>
      </c>
      <c r="C31" s="3" t="s">
        <v>43</v>
      </c>
      <c r="D31" s="4">
        <v>92</v>
      </c>
      <c r="E31" s="1391"/>
      <c r="F31" s="56">
        <f t="shared" si="0"/>
        <v>0</v>
      </c>
      <c r="G31" s="120"/>
      <c r="H31" s="120"/>
      <c r="I31" s="120"/>
    </row>
    <row r="32" spans="1:14" ht="54" customHeight="1">
      <c r="A32" s="13" t="s">
        <v>125</v>
      </c>
      <c r="B32" s="627" t="s">
        <v>207</v>
      </c>
      <c r="C32" s="3" t="s">
        <v>43</v>
      </c>
      <c r="D32" s="4">
        <v>41</v>
      </c>
      <c r="E32" s="1391"/>
      <c r="F32" s="56">
        <f t="shared" si="0"/>
        <v>0</v>
      </c>
      <c r="G32" s="120"/>
      <c r="H32" s="120"/>
      <c r="I32" s="120"/>
    </row>
    <row r="33" spans="1:13" ht="27.75" customHeight="1">
      <c r="A33" s="13" t="s">
        <v>155</v>
      </c>
      <c r="B33" s="607" t="s">
        <v>31</v>
      </c>
      <c r="C33" s="3" t="s">
        <v>8</v>
      </c>
      <c r="D33" s="4">
        <v>182</v>
      </c>
      <c r="E33" s="1391"/>
      <c r="F33" s="56">
        <f t="shared" si="0"/>
        <v>0</v>
      </c>
      <c r="G33" s="120"/>
      <c r="H33" s="120"/>
      <c r="I33" s="120"/>
      <c r="J33" s="120"/>
      <c r="K33" s="120"/>
      <c r="L33" s="120"/>
    </row>
    <row r="34" spans="1:13" ht="42.75" customHeight="1">
      <c r="A34" s="13" t="s">
        <v>371</v>
      </c>
      <c r="B34" s="607" t="s">
        <v>36</v>
      </c>
      <c r="C34" s="3" t="s">
        <v>43</v>
      </c>
      <c r="D34" s="4">
        <v>157</v>
      </c>
      <c r="E34" s="1391"/>
      <c r="F34" s="56">
        <f t="shared" si="0"/>
        <v>0</v>
      </c>
      <c r="G34" s="120"/>
      <c r="H34" s="120"/>
      <c r="I34" s="120"/>
      <c r="J34" s="120"/>
      <c r="K34" s="120"/>
      <c r="L34" s="120"/>
      <c r="M34" s="120"/>
    </row>
    <row r="35" spans="1:13" ht="42.75" customHeight="1">
      <c r="A35" s="13" t="s">
        <v>372</v>
      </c>
      <c r="B35" s="607" t="s">
        <v>831</v>
      </c>
      <c r="C35" s="3" t="s">
        <v>43</v>
      </c>
      <c r="D35" s="4">
        <v>154</v>
      </c>
      <c r="E35" s="1391"/>
      <c r="F35" s="56">
        <f t="shared" si="0"/>
        <v>0</v>
      </c>
      <c r="G35" s="120"/>
      <c r="H35" s="120"/>
      <c r="I35" s="120"/>
      <c r="J35" s="120"/>
      <c r="K35" s="120"/>
      <c r="L35" s="120"/>
      <c r="M35" s="120"/>
    </row>
    <row r="36" spans="1:13" s="184" customFormat="1" ht="26.25" thickBot="1">
      <c r="A36" s="13" t="s">
        <v>373</v>
      </c>
      <c r="B36" s="607" t="s">
        <v>195</v>
      </c>
      <c r="C36" s="65" t="s">
        <v>44</v>
      </c>
      <c r="D36" s="4">
        <v>205</v>
      </c>
      <c r="E36" s="1391"/>
      <c r="F36" s="56">
        <f t="shared" si="0"/>
        <v>0</v>
      </c>
      <c r="G36" s="120"/>
      <c r="H36" s="120"/>
      <c r="I36" s="120"/>
    </row>
    <row r="37" spans="1:13" ht="15" thickBot="1">
      <c r="A37" s="200" t="s">
        <v>25</v>
      </c>
      <c r="B37" s="201" t="s">
        <v>10</v>
      </c>
      <c r="C37" s="14"/>
      <c r="D37" s="15"/>
      <c r="E37" s="16"/>
      <c r="F37" s="202">
        <f>SUM(F16:F36)</f>
        <v>0</v>
      </c>
    </row>
    <row r="38" spans="1:13" ht="15" thickBot="1">
      <c r="A38" s="203"/>
      <c r="B38" s="189"/>
      <c r="C38" s="190"/>
      <c r="D38" s="191"/>
      <c r="E38" s="192"/>
      <c r="F38" s="204"/>
    </row>
    <row r="39" spans="1:13" ht="15" thickBot="1">
      <c r="A39" s="17"/>
      <c r="B39" s="799" t="s">
        <v>91</v>
      </c>
      <c r="C39" s="683"/>
      <c r="D39" s="684"/>
      <c r="E39" s="685"/>
      <c r="F39" s="686"/>
    </row>
    <row r="40" spans="1:13" ht="31.5" customHeight="1">
      <c r="A40" s="794"/>
      <c r="B40" s="1412" t="s">
        <v>15</v>
      </c>
      <c r="C40" s="1413"/>
      <c r="D40" s="1413"/>
      <c r="E40" s="1413"/>
      <c r="F40" s="1414"/>
    </row>
    <row r="41" spans="1:13" ht="27.75" customHeight="1">
      <c r="A41" s="194"/>
      <c r="B41" s="1436" t="s">
        <v>16</v>
      </c>
      <c r="C41" s="1437"/>
      <c r="D41" s="1437"/>
      <c r="E41" s="1437"/>
      <c r="F41" s="1438"/>
    </row>
    <row r="42" spans="1:13" ht="29.25" customHeight="1">
      <c r="A42" s="183"/>
      <c r="B42" s="1436" t="s">
        <v>47</v>
      </c>
      <c r="C42" s="1437"/>
      <c r="D42" s="1437"/>
      <c r="E42" s="1437"/>
      <c r="F42" s="1438"/>
    </row>
    <row r="43" spans="1:13" ht="29.25" customHeight="1">
      <c r="A43" s="183"/>
      <c r="B43" s="1436" t="s">
        <v>477</v>
      </c>
      <c r="C43" s="1437"/>
      <c r="D43" s="1437"/>
      <c r="E43" s="1437"/>
      <c r="F43" s="1438"/>
    </row>
    <row r="44" spans="1:13" ht="69" customHeight="1">
      <c r="A44" s="13" t="s">
        <v>111</v>
      </c>
      <c r="B44" s="607" t="s">
        <v>473</v>
      </c>
      <c r="C44" s="3" t="s">
        <v>8</v>
      </c>
      <c r="D44" s="4">
        <v>182</v>
      </c>
      <c r="E44" s="1394"/>
      <c r="F44" s="72">
        <f>D44*E44</f>
        <v>0</v>
      </c>
    </row>
    <row r="45" spans="1:13" ht="69" customHeight="1">
      <c r="A45" s="262" t="s">
        <v>126</v>
      </c>
      <c r="B45" s="785" t="s">
        <v>556</v>
      </c>
      <c r="C45" s="465"/>
      <c r="D45" s="466"/>
      <c r="E45" s="509"/>
      <c r="F45" s="157"/>
    </row>
    <row r="46" spans="1:13" s="58" customFormat="1" ht="18" customHeight="1">
      <c r="A46" s="153"/>
      <c r="B46" s="800" t="s">
        <v>557</v>
      </c>
      <c r="C46" s="280" t="s">
        <v>6</v>
      </c>
      <c r="D46" s="281">
        <v>1</v>
      </c>
      <c r="E46" s="1395"/>
      <c r="F46" s="512">
        <f t="shared" ref="F46" si="2">D46*E46</f>
        <v>0</v>
      </c>
    </row>
    <row r="47" spans="1:13" ht="190.5" customHeight="1">
      <c r="A47" s="262" t="s">
        <v>127</v>
      </c>
      <c r="B47" s="785" t="s">
        <v>778</v>
      </c>
      <c r="C47" s="465"/>
      <c r="D47" s="466"/>
      <c r="E47" s="509"/>
      <c r="F47" s="157"/>
    </row>
    <row r="48" spans="1:13" ht="17.25" customHeight="1">
      <c r="A48" s="153"/>
      <c r="B48" s="786" t="s">
        <v>552</v>
      </c>
      <c r="C48" s="280" t="s">
        <v>6</v>
      </c>
      <c r="D48" s="281">
        <v>5</v>
      </c>
      <c r="E48" s="1395"/>
      <c r="F48" s="512">
        <f>D48*E48</f>
        <v>0</v>
      </c>
    </row>
    <row r="49" spans="1:6" ht="15.75" customHeight="1">
      <c r="A49" s="76"/>
      <c r="B49" s="787" t="s">
        <v>553</v>
      </c>
      <c r="C49" s="10" t="s">
        <v>6</v>
      </c>
      <c r="D49" s="11">
        <v>2</v>
      </c>
      <c r="E49" s="1396"/>
      <c r="F49" s="79">
        <f>D49*E49</f>
        <v>0</v>
      </c>
    </row>
    <row r="50" spans="1:6" ht="203.25" customHeight="1">
      <c r="A50" s="262" t="s">
        <v>128</v>
      </c>
      <c r="B50" s="785" t="s">
        <v>779</v>
      </c>
      <c r="C50" s="465"/>
      <c r="D50" s="466"/>
      <c r="E50" s="509"/>
      <c r="F50" s="157"/>
    </row>
    <row r="51" spans="1:6" ht="32.25" customHeight="1">
      <c r="A51" s="76"/>
      <c r="B51" s="789" t="s">
        <v>554</v>
      </c>
      <c r="C51" s="280" t="s">
        <v>6</v>
      </c>
      <c r="D51" s="281">
        <v>1</v>
      </c>
      <c r="E51" s="1395"/>
      <c r="F51" s="512">
        <f>D51*E51</f>
        <v>0</v>
      </c>
    </row>
    <row r="52" spans="1:6" ht="31.5" customHeight="1">
      <c r="A52" s="121"/>
      <c r="B52" s="789" t="s">
        <v>555</v>
      </c>
      <c r="C52" s="12" t="s">
        <v>6</v>
      </c>
      <c r="D52" s="70">
        <v>1</v>
      </c>
      <c r="E52" s="1395"/>
      <c r="F52" s="512">
        <f>D52*E52</f>
        <v>0</v>
      </c>
    </row>
    <row r="53" spans="1:6" s="58" customFormat="1" ht="45" customHeight="1">
      <c r="A53" s="13" t="s">
        <v>129</v>
      </c>
      <c r="B53" s="1348" t="s">
        <v>1254</v>
      </c>
      <c r="C53" s="904"/>
      <c r="D53" s="1372"/>
      <c r="E53" s="485" t="s">
        <v>1255</v>
      </c>
      <c r="F53" s="72"/>
    </row>
    <row r="54" spans="1:6" ht="27.75" customHeight="1" thickBot="1">
      <c r="A54" s="742" t="s">
        <v>131</v>
      </c>
      <c r="B54" s="679" t="s">
        <v>92</v>
      </c>
      <c r="C54" s="575" t="s">
        <v>8</v>
      </c>
      <c r="D54" s="618">
        <v>182</v>
      </c>
      <c r="E54" s="1390"/>
      <c r="F54" s="795">
        <f>D54*E54</f>
        <v>0</v>
      </c>
    </row>
    <row r="55" spans="1:6" ht="15" thickBot="1">
      <c r="A55" s="209" t="s">
        <v>26</v>
      </c>
      <c r="B55" s="210" t="s">
        <v>93</v>
      </c>
      <c r="C55" s="211"/>
      <c r="D55" s="212"/>
      <c r="E55" s="213"/>
      <c r="F55" s="214">
        <f>SUM(F44:F54)</f>
        <v>0</v>
      </c>
    </row>
    <row r="56" spans="1:6" ht="15" thickBot="1">
      <c r="A56" s="203"/>
      <c r="B56" s="215"/>
      <c r="C56" s="216"/>
      <c r="D56" s="217"/>
      <c r="E56" s="204"/>
      <c r="F56" s="204"/>
    </row>
    <row r="57" spans="1:6" ht="15" thickBot="1">
      <c r="A57" s="5"/>
      <c r="B57" s="796" t="s">
        <v>27</v>
      </c>
      <c r="C57" s="694"/>
      <c r="D57" s="695"/>
      <c r="E57" s="696"/>
      <c r="F57" s="697"/>
    </row>
    <row r="58" spans="1:6" ht="33.75" customHeight="1">
      <c r="A58" s="797"/>
      <c r="B58" s="1424" t="s">
        <v>34</v>
      </c>
      <c r="C58" s="1425"/>
      <c r="D58" s="1425"/>
      <c r="E58" s="1425"/>
      <c r="F58" s="1426"/>
    </row>
    <row r="59" spans="1:6" ht="29.25" customHeight="1">
      <c r="A59" s="74" t="s">
        <v>112</v>
      </c>
      <c r="B59" s="607" t="s">
        <v>29</v>
      </c>
      <c r="C59" s="3" t="s">
        <v>12</v>
      </c>
      <c r="D59" s="4">
        <v>18</v>
      </c>
      <c r="E59" s="1398"/>
      <c r="F59" s="51">
        <f>D59*E59</f>
        <v>0</v>
      </c>
    </row>
    <row r="60" spans="1:6" ht="27" customHeight="1">
      <c r="A60" s="74" t="s">
        <v>113</v>
      </c>
      <c r="B60" s="607" t="s">
        <v>41</v>
      </c>
      <c r="C60" s="3" t="s">
        <v>18</v>
      </c>
      <c r="D60" s="4">
        <v>0</v>
      </c>
      <c r="E60" s="486"/>
      <c r="F60" s="51">
        <f>D60*E60</f>
        <v>0</v>
      </c>
    </row>
    <row r="61" spans="1:6" ht="28.5" customHeight="1">
      <c r="A61" s="74" t="s">
        <v>114</v>
      </c>
      <c r="B61" s="667" t="s">
        <v>94</v>
      </c>
      <c r="C61" s="65" t="s">
        <v>8</v>
      </c>
      <c r="D61" s="4">
        <v>182</v>
      </c>
      <c r="E61" s="1399"/>
      <c r="F61" s="51">
        <f t="shared" ref="F61:F68" si="3">D61*E61</f>
        <v>0</v>
      </c>
    </row>
    <row r="62" spans="1:6" ht="14.25" customHeight="1">
      <c r="A62" s="74" t="s">
        <v>135</v>
      </c>
      <c r="B62" s="607" t="s">
        <v>95</v>
      </c>
      <c r="C62" s="3" t="s">
        <v>8</v>
      </c>
      <c r="D62" s="4">
        <v>182</v>
      </c>
      <c r="E62" s="1386"/>
      <c r="F62" s="51">
        <f t="shared" si="3"/>
        <v>0</v>
      </c>
    </row>
    <row r="63" spans="1:6" ht="15.75" customHeight="1">
      <c r="A63" s="74" t="s">
        <v>136</v>
      </c>
      <c r="B63" s="607" t="s">
        <v>96</v>
      </c>
      <c r="C63" s="65" t="s">
        <v>6</v>
      </c>
      <c r="D63" s="170">
        <v>9</v>
      </c>
      <c r="E63" s="1399"/>
      <c r="F63" s="51">
        <f t="shared" si="3"/>
        <v>0</v>
      </c>
    </row>
    <row r="64" spans="1:6" ht="25.5">
      <c r="A64" s="74" t="s">
        <v>137</v>
      </c>
      <c r="B64" s="607" t="s">
        <v>97</v>
      </c>
      <c r="C64" s="65" t="s">
        <v>8</v>
      </c>
      <c r="D64" s="4">
        <v>182</v>
      </c>
      <c r="E64" s="1399"/>
      <c r="F64" s="51">
        <f t="shared" si="3"/>
        <v>0</v>
      </c>
    </row>
    <row r="65" spans="1:12" ht="25.5">
      <c r="A65" s="74" t="s">
        <v>138</v>
      </c>
      <c r="B65" s="622" t="s">
        <v>357</v>
      </c>
      <c r="C65" s="3" t="s">
        <v>44</v>
      </c>
      <c r="D65" s="170">
        <v>205</v>
      </c>
      <c r="E65" s="1399"/>
      <c r="F65" s="51">
        <f t="shared" ref="F65:F66" si="4">D65*E65</f>
        <v>0</v>
      </c>
    </row>
    <row r="66" spans="1:12" ht="25.5">
      <c r="A66" s="74" t="s">
        <v>139</v>
      </c>
      <c r="B66" s="622" t="s">
        <v>356</v>
      </c>
      <c r="C66" s="3" t="s">
        <v>44</v>
      </c>
      <c r="D66" s="170">
        <v>205</v>
      </c>
      <c r="E66" s="1399"/>
      <c r="F66" s="51">
        <f t="shared" si="4"/>
        <v>0</v>
      </c>
      <c r="G66" s="120"/>
      <c r="H66" s="120"/>
      <c r="I66" s="120"/>
      <c r="J66" s="120"/>
      <c r="K66" s="120"/>
      <c r="L66" s="120"/>
    </row>
    <row r="67" spans="1:12" s="184" customFormat="1" ht="45">
      <c r="A67" s="74" t="s">
        <v>140</v>
      </c>
      <c r="B67" s="607" t="s">
        <v>440</v>
      </c>
      <c r="C67" s="65" t="s">
        <v>8</v>
      </c>
      <c r="D67" s="4"/>
      <c r="E67" s="485" t="s">
        <v>86</v>
      </c>
      <c r="F67" s="69"/>
    </row>
    <row r="68" spans="1:12" ht="102">
      <c r="A68" s="74" t="s">
        <v>141</v>
      </c>
      <c r="B68" s="668" t="s">
        <v>46</v>
      </c>
      <c r="C68" s="3" t="s">
        <v>8</v>
      </c>
      <c r="D68" s="4">
        <v>182</v>
      </c>
      <c r="E68" s="1386"/>
      <c r="F68" s="51">
        <f t="shared" si="3"/>
        <v>0</v>
      </c>
    </row>
    <row r="69" spans="1:12" ht="52.5" customHeight="1" thickBot="1">
      <c r="A69" s="74" t="s">
        <v>142</v>
      </c>
      <c r="B69" s="617" t="s">
        <v>13</v>
      </c>
      <c r="C69" s="575" t="s">
        <v>6</v>
      </c>
      <c r="D69" s="618">
        <v>1</v>
      </c>
      <c r="E69" s="1388"/>
      <c r="F69" s="576">
        <f>D69*E69</f>
        <v>0</v>
      </c>
    </row>
    <row r="70" spans="1:12" ht="15" thickBot="1">
      <c r="A70" s="218" t="s">
        <v>28</v>
      </c>
      <c r="B70" s="219" t="s">
        <v>9</v>
      </c>
      <c r="C70" s="18"/>
      <c r="D70" s="19"/>
      <c r="E70" s="20"/>
      <c r="F70" s="220">
        <f>SUM(F59:F69)</f>
        <v>0</v>
      </c>
    </row>
    <row r="71" spans="1:12">
      <c r="A71" s="221"/>
      <c r="B71" s="222"/>
      <c r="C71" s="223"/>
      <c r="D71" s="224"/>
      <c r="E71" s="61"/>
      <c r="F71" s="225"/>
    </row>
    <row r="72" spans="1:12" s="1" customFormat="1" ht="13.5" thickBot="1">
      <c r="A72" s="226"/>
      <c r="B72" s="227" t="s">
        <v>703</v>
      </c>
      <c r="C72" s="277"/>
      <c r="D72" s="228"/>
      <c r="E72" s="229"/>
      <c r="F72" s="230"/>
    </row>
    <row r="73" spans="1:12" s="1" customFormat="1" ht="13.5" thickTop="1">
      <c r="A73" s="226"/>
      <c r="B73" s="231"/>
      <c r="C73" s="277"/>
      <c r="D73" s="228"/>
      <c r="E73" s="229"/>
      <c r="F73" s="230"/>
    </row>
    <row r="74" spans="1:12" s="1" customFormat="1" ht="12.75">
      <c r="A74" s="39" t="s">
        <v>150</v>
      </c>
      <c r="B74" s="232" t="s">
        <v>53</v>
      </c>
      <c r="C74" s="278" t="s">
        <v>51</v>
      </c>
      <c r="D74" s="233"/>
      <c r="E74" s="234"/>
      <c r="F74" s="235">
        <f>F11</f>
        <v>0</v>
      </c>
    </row>
    <row r="75" spans="1:12" s="1" customFormat="1" ht="12.75">
      <c r="A75" s="39"/>
      <c r="B75" s="231"/>
      <c r="C75" s="277"/>
      <c r="D75" s="228"/>
      <c r="E75" s="229"/>
      <c r="F75" s="230"/>
    </row>
    <row r="76" spans="1:12" s="1" customFormat="1" ht="12.75">
      <c r="A76" s="39" t="s">
        <v>151</v>
      </c>
      <c r="B76" s="236" t="s">
        <v>54</v>
      </c>
      <c r="C76" s="278" t="s">
        <v>51</v>
      </c>
      <c r="D76" s="233"/>
      <c r="E76" s="234"/>
      <c r="F76" s="235">
        <f>F37</f>
        <v>0</v>
      </c>
    </row>
    <row r="77" spans="1:12" s="1" customFormat="1" ht="12.75">
      <c r="A77" s="39"/>
      <c r="B77" s="237"/>
      <c r="C77" s="277"/>
      <c r="D77" s="238"/>
      <c r="E77" s="229"/>
      <c r="F77" s="230"/>
    </row>
    <row r="78" spans="1:12" s="1" customFormat="1" ht="12.75">
      <c r="A78" s="39" t="s">
        <v>152</v>
      </c>
      <c r="B78" s="236" t="s">
        <v>55</v>
      </c>
      <c r="C78" s="278" t="s">
        <v>51</v>
      </c>
      <c r="D78" s="233"/>
      <c r="E78" s="234"/>
      <c r="F78" s="235">
        <f>F55</f>
        <v>0</v>
      </c>
    </row>
    <row r="79" spans="1:12" s="1" customFormat="1" ht="12.75">
      <c r="A79" s="39"/>
      <c r="B79" s="231"/>
      <c r="C79" s="277"/>
      <c r="D79" s="228"/>
      <c r="E79" s="229"/>
      <c r="F79" s="230"/>
    </row>
    <row r="80" spans="1:12" s="1" customFormat="1" ht="12.75">
      <c r="A80" s="39" t="s">
        <v>153</v>
      </c>
      <c r="B80" s="239" t="s">
        <v>56</v>
      </c>
      <c r="C80" s="278" t="s">
        <v>51</v>
      </c>
      <c r="D80" s="240"/>
      <c r="E80" s="234"/>
      <c r="F80" s="235">
        <f>F70</f>
        <v>0</v>
      </c>
    </row>
    <row r="81" spans="1:6" s="1" customFormat="1" ht="12.75">
      <c r="A81" s="241"/>
      <c r="B81" s="242"/>
      <c r="C81" s="277"/>
      <c r="D81" s="228"/>
      <c r="E81" s="229"/>
      <c r="F81" s="230"/>
    </row>
    <row r="82" spans="1:6" s="1" customFormat="1" ht="13.5" thickBot="1">
      <c r="A82" s="243"/>
      <c r="B82" s="227" t="s">
        <v>49</v>
      </c>
      <c r="C82" s="279" t="s">
        <v>51</v>
      </c>
      <c r="D82" s="244"/>
      <c r="E82" s="245"/>
      <c r="F82" s="246">
        <f>SUM(F74:F80)</f>
        <v>0</v>
      </c>
    </row>
    <row r="83" spans="1:6" s="1" customFormat="1" ht="13.5" thickTop="1">
      <c r="A83" s="243"/>
      <c r="B83" s="237"/>
      <c r="C83" s="277"/>
      <c r="D83" s="228"/>
      <c r="E83" s="229"/>
      <c r="F83" s="247"/>
    </row>
    <row r="84" spans="1:6" s="1" customFormat="1" ht="12.75">
      <c r="A84" s="243"/>
      <c r="B84" s="248" t="s">
        <v>50</v>
      </c>
      <c r="C84" s="278" t="s">
        <v>51</v>
      </c>
      <c r="D84" s="240"/>
      <c r="E84" s="234"/>
      <c r="F84" s="249">
        <f>SUM(F82)*0.22</f>
        <v>0</v>
      </c>
    </row>
    <row r="85" spans="1:6" s="1" customFormat="1" ht="12.75">
      <c r="A85" s="226"/>
      <c r="B85" s="231"/>
      <c r="C85" s="277"/>
      <c r="D85" s="228"/>
      <c r="E85" s="229"/>
      <c r="F85" s="247"/>
    </row>
    <row r="86" spans="1:6" s="1" customFormat="1" ht="13.5" thickBot="1">
      <c r="A86" s="243"/>
      <c r="B86" s="250" t="s">
        <v>52</v>
      </c>
      <c r="C86" s="279" t="s">
        <v>51</v>
      </c>
      <c r="D86" s="244"/>
      <c r="E86" s="245"/>
      <c r="F86" s="246">
        <f>SUM(F82:F84)</f>
        <v>0</v>
      </c>
    </row>
    <row r="87" spans="1:6" ht="15" thickTop="1"/>
  </sheetData>
  <mergeCells count="7">
    <mergeCell ref="B43:F43"/>
    <mergeCell ref="B58:F58"/>
    <mergeCell ref="B14:F14"/>
    <mergeCell ref="B15:F15"/>
    <mergeCell ref="B40:F40"/>
    <mergeCell ref="B41:F41"/>
    <mergeCell ref="B42:F42"/>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1" max="5" man="1"/>
    <brk id="37" max="5" man="1"/>
    <brk id="52" max="5" man="1"/>
    <brk id="70"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73"/>
  <sheetViews>
    <sheetView view="pageBreakPreview" topLeftCell="A52" zoomScaleNormal="100" zoomScaleSheetLayoutView="100" workbookViewId="0">
      <selection activeCell="E54" activeCellId="2" sqref="E47 E49:E52 E54:E55"/>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ht="15.75" thickBot="1">
      <c r="A2" s="176"/>
      <c r="B2" s="619" t="s">
        <v>702</v>
      </c>
      <c r="C2" s="177"/>
      <c r="D2" s="178"/>
      <c r="E2" s="179"/>
      <c r="F2" s="180"/>
    </row>
    <row r="3" spans="1:6" ht="15" thickBot="1">
      <c r="A3" s="5"/>
      <c r="B3" s="790" t="s">
        <v>19</v>
      </c>
      <c r="C3" s="709"/>
      <c r="D3" s="710"/>
      <c r="E3" s="711"/>
      <c r="F3" s="712"/>
    </row>
    <row r="4" spans="1:6" ht="54.75" customHeight="1">
      <c r="A4" s="670" t="s">
        <v>99</v>
      </c>
      <c r="B4" s="671" t="s">
        <v>391</v>
      </c>
      <c r="C4" s="672" t="s">
        <v>7</v>
      </c>
      <c r="D4" s="673">
        <v>1</v>
      </c>
      <c r="E4" s="1389"/>
      <c r="F4" s="698">
        <f>D4*E4</f>
        <v>0</v>
      </c>
    </row>
    <row r="5" spans="1:6" ht="27.75" customHeight="1">
      <c r="A5" s="13" t="s">
        <v>100</v>
      </c>
      <c r="B5" s="607" t="s">
        <v>32</v>
      </c>
      <c r="C5" s="3" t="s">
        <v>8</v>
      </c>
      <c r="D5" s="4">
        <v>262</v>
      </c>
      <c r="E5" s="1386"/>
      <c r="F5" s="69">
        <f>D5*E5</f>
        <v>0</v>
      </c>
    </row>
    <row r="6" spans="1:6" ht="28.5" customHeight="1">
      <c r="A6" s="13" t="s">
        <v>101</v>
      </c>
      <c r="B6" s="620" t="s">
        <v>17</v>
      </c>
      <c r="C6" s="3" t="s">
        <v>6</v>
      </c>
      <c r="D6" s="4">
        <v>24</v>
      </c>
      <c r="E6" s="1386"/>
      <c r="F6" s="69">
        <f>D6*E6</f>
        <v>0</v>
      </c>
    </row>
    <row r="7" spans="1:6" ht="42" customHeight="1">
      <c r="A7" s="13" t="s">
        <v>115</v>
      </c>
      <c r="B7" s="620" t="s">
        <v>85</v>
      </c>
      <c r="C7" s="3" t="s">
        <v>6</v>
      </c>
      <c r="D7" s="4"/>
      <c r="E7" s="485" t="s">
        <v>561</v>
      </c>
      <c r="F7" s="69"/>
    </row>
    <row r="8" spans="1:6" ht="48.75" customHeight="1">
      <c r="A8" s="13" t="s">
        <v>116</v>
      </c>
      <c r="B8" s="621" t="s">
        <v>33</v>
      </c>
      <c r="C8" s="3" t="s">
        <v>8</v>
      </c>
      <c r="D8" s="4"/>
      <c r="E8" s="485" t="s">
        <v>86</v>
      </c>
      <c r="F8" s="69"/>
    </row>
    <row r="9" spans="1:6" s="184" customFormat="1" ht="46.5" customHeight="1">
      <c r="A9" s="13" t="s">
        <v>117</v>
      </c>
      <c r="B9" s="621" t="s">
        <v>174</v>
      </c>
      <c r="C9" s="65" t="s">
        <v>44</v>
      </c>
      <c r="D9" s="4">
        <v>301</v>
      </c>
      <c r="E9" s="1386"/>
      <c r="F9" s="69">
        <f>D9*E9</f>
        <v>0</v>
      </c>
    </row>
    <row r="10" spans="1:6" s="184" customFormat="1" ht="45.75" thickBot="1">
      <c r="A10" s="742" t="s">
        <v>118</v>
      </c>
      <c r="B10" s="676" t="s">
        <v>439</v>
      </c>
      <c r="C10" s="575" t="s">
        <v>8</v>
      </c>
      <c r="D10" s="618"/>
      <c r="E10" s="677" t="s">
        <v>86</v>
      </c>
      <c r="F10" s="678"/>
    </row>
    <row r="11" spans="1:6" ht="15" thickBot="1">
      <c r="A11" s="185" t="s">
        <v>23</v>
      </c>
      <c r="B11" s="186" t="s">
        <v>11</v>
      </c>
      <c r="C11" s="48"/>
      <c r="D11" s="49"/>
      <c r="E11" s="50"/>
      <c r="F11" s="187">
        <f>SUM(F4:F10)</f>
        <v>0</v>
      </c>
    </row>
    <row r="12" spans="1:6" ht="15" thickBot="1">
      <c r="A12" s="188"/>
      <c r="B12" s="189"/>
      <c r="C12" s="190"/>
      <c r="D12" s="191"/>
      <c r="E12" s="192"/>
      <c r="F12" s="193"/>
    </row>
    <row r="13" spans="1:6" ht="15" thickBot="1">
      <c r="A13" s="5"/>
      <c r="B13" s="793" t="s">
        <v>24</v>
      </c>
      <c r="C13" s="700"/>
      <c r="D13" s="701"/>
      <c r="E13" s="702"/>
      <c r="F13" s="703"/>
    </row>
    <row r="14" spans="1:6" ht="30.75" customHeight="1">
      <c r="A14" s="794"/>
      <c r="B14" s="1412" t="s">
        <v>34</v>
      </c>
      <c r="C14" s="1413"/>
      <c r="D14" s="1413"/>
      <c r="E14" s="1413"/>
      <c r="F14" s="1414"/>
    </row>
    <row r="15" spans="1:6" ht="29.25" customHeight="1">
      <c r="A15" s="183"/>
      <c r="B15" s="1436" t="s">
        <v>16</v>
      </c>
      <c r="C15" s="1437"/>
      <c r="D15" s="1437"/>
      <c r="E15" s="1437"/>
      <c r="F15" s="1438"/>
    </row>
    <row r="16" spans="1:6" ht="29.25" customHeight="1">
      <c r="A16" s="13" t="s">
        <v>102</v>
      </c>
      <c r="B16" s="607" t="s">
        <v>35</v>
      </c>
      <c r="C16" s="3" t="s">
        <v>43</v>
      </c>
      <c r="D16" s="4">
        <v>2</v>
      </c>
      <c r="E16" s="1391"/>
      <c r="F16" s="72">
        <f>D16*E16</f>
        <v>0</v>
      </c>
    </row>
    <row r="17" spans="1:14" ht="25.5">
      <c r="A17" s="13" t="s">
        <v>103</v>
      </c>
      <c r="B17" s="622" t="s">
        <v>830</v>
      </c>
      <c r="C17" s="3" t="s">
        <v>43</v>
      </c>
      <c r="D17" s="4">
        <v>196</v>
      </c>
      <c r="E17" s="1391"/>
      <c r="F17" s="72">
        <f>D17*E17</f>
        <v>0</v>
      </c>
    </row>
    <row r="18" spans="1:14" ht="28.5" customHeight="1">
      <c r="A18" s="13" t="s">
        <v>104</v>
      </c>
      <c r="B18" s="607" t="s">
        <v>469</v>
      </c>
      <c r="C18" s="3" t="s">
        <v>43</v>
      </c>
      <c r="D18" s="4">
        <v>17</v>
      </c>
      <c r="E18" s="1391"/>
      <c r="F18" s="72">
        <f>D18*E18</f>
        <v>0</v>
      </c>
    </row>
    <row r="19" spans="1:14" ht="53.25" customHeight="1">
      <c r="A19" s="262" t="s">
        <v>105</v>
      </c>
      <c r="B19" s="623" t="s">
        <v>90</v>
      </c>
      <c r="C19" s="7"/>
      <c r="D19" s="8"/>
      <c r="E19" s="52"/>
      <c r="F19" s="53"/>
    </row>
    <row r="20" spans="1:14" ht="13.5" customHeight="1">
      <c r="A20" s="197"/>
      <c r="B20" s="777" t="s">
        <v>66</v>
      </c>
      <c r="C20" s="280"/>
      <c r="D20" s="281"/>
      <c r="E20" s="198"/>
      <c r="F20" s="199"/>
    </row>
    <row r="21" spans="1:14" ht="13.5" customHeight="1">
      <c r="A21" s="196"/>
      <c r="B21" s="625" t="s">
        <v>39</v>
      </c>
      <c r="C21" s="10" t="s">
        <v>43</v>
      </c>
      <c r="D21" s="778">
        <v>129</v>
      </c>
      <c r="E21" s="1392"/>
      <c r="F21" s="55">
        <f>D21*E21</f>
        <v>0</v>
      </c>
    </row>
    <row r="22" spans="1:14" ht="39.75" customHeight="1">
      <c r="A22" s="13" t="s">
        <v>106</v>
      </c>
      <c r="B22" s="607" t="s">
        <v>67</v>
      </c>
      <c r="C22" s="65" t="s">
        <v>44</v>
      </c>
      <c r="D22" s="780">
        <v>663</v>
      </c>
      <c r="E22" s="1391"/>
      <c r="F22" s="56">
        <f t="shared" ref="F22:F32" si="0">D22*E22</f>
        <v>0</v>
      </c>
    </row>
    <row r="23" spans="1:14" ht="27.75" customHeight="1">
      <c r="A23" s="13" t="s">
        <v>107</v>
      </c>
      <c r="B23" s="607" t="s">
        <v>30</v>
      </c>
      <c r="C23" s="65" t="s">
        <v>44</v>
      </c>
      <c r="D23" s="4">
        <v>233</v>
      </c>
      <c r="E23" s="1391"/>
      <c r="F23" s="56">
        <f t="shared" si="0"/>
        <v>0</v>
      </c>
    </row>
    <row r="24" spans="1:14" ht="32.25" customHeight="1">
      <c r="A24" s="13" t="s">
        <v>108</v>
      </c>
      <c r="B24" s="622" t="s">
        <v>772</v>
      </c>
      <c r="C24" s="3" t="s">
        <v>43</v>
      </c>
      <c r="D24" s="4">
        <v>28</v>
      </c>
      <c r="E24" s="1391"/>
      <c r="F24" s="56">
        <f t="shared" si="0"/>
        <v>0</v>
      </c>
    </row>
    <row r="25" spans="1:14" ht="54.75" customHeight="1">
      <c r="A25" s="13" t="s">
        <v>109</v>
      </c>
      <c r="B25" s="622" t="s">
        <v>397</v>
      </c>
      <c r="C25" s="3" t="s">
        <v>43</v>
      </c>
      <c r="D25" s="4">
        <v>80</v>
      </c>
      <c r="E25" s="1391"/>
      <c r="F25" s="56">
        <f t="shared" si="0"/>
        <v>0</v>
      </c>
    </row>
    <row r="26" spans="1:14" ht="82.5" customHeight="1">
      <c r="A26" s="13" t="s">
        <v>110</v>
      </c>
      <c r="B26" s="607" t="s">
        <v>14</v>
      </c>
      <c r="C26" s="3" t="s">
        <v>43</v>
      </c>
      <c r="D26" s="4">
        <v>19</v>
      </c>
      <c r="E26" s="1391"/>
      <c r="F26" s="56">
        <f t="shared" si="0"/>
        <v>0</v>
      </c>
      <c r="G26" s="251"/>
      <c r="H26" s="251"/>
      <c r="I26" s="251"/>
      <c r="J26" s="251"/>
      <c r="K26" s="251"/>
      <c r="L26" s="251"/>
      <c r="M26" s="251"/>
      <c r="N26" s="251"/>
    </row>
    <row r="27" spans="1:14" ht="38.25">
      <c r="A27" s="13" t="s">
        <v>121</v>
      </c>
      <c r="B27" s="627" t="s">
        <v>338</v>
      </c>
      <c r="C27" s="3" t="s">
        <v>43</v>
      </c>
      <c r="D27" s="4">
        <v>136</v>
      </c>
      <c r="E27" s="1391"/>
      <c r="F27" s="56">
        <f t="shared" si="0"/>
        <v>0</v>
      </c>
      <c r="G27" s="120"/>
      <c r="H27" s="120"/>
      <c r="I27" s="120"/>
    </row>
    <row r="28" spans="1:14" ht="54" customHeight="1">
      <c r="A28" s="13" t="s">
        <v>122</v>
      </c>
      <c r="B28" s="627" t="s">
        <v>207</v>
      </c>
      <c r="C28" s="3" t="s">
        <v>43</v>
      </c>
      <c r="D28" s="4">
        <v>60</v>
      </c>
      <c r="E28" s="1391"/>
      <c r="F28" s="56">
        <f t="shared" si="0"/>
        <v>0</v>
      </c>
      <c r="G28" s="120"/>
      <c r="H28" s="120"/>
      <c r="I28" s="120"/>
    </row>
    <row r="29" spans="1:14" ht="27.75" customHeight="1">
      <c r="A29" s="13" t="s">
        <v>123</v>
      </c>
      <c r="B29" s="607" t="s">
        <v>31</v>
      </c>
      <c r="C29" s="3" t="s">
        <v>8</v>
      </c>
      <c r="D29" s="4">
        <v>262</v>
      </c>
      <c r="E29" s="1391"/>
      <c r="F29" s="56">
        <f t="shared" si="0"/>
        <v>0</v>
      </c>
      <c r="G29" s="120"/>
      <c r="H29" s="120"/>
      <c r="I29" s="120"/>
      <c r="J29" s="120"/>
      <c r="K29" s="120"/>
      <c r="L29" s="120"/>
    </row>
    <row r="30" spans="1:14" ht="42.75" customHeight="1">
      <c r="A30" s="13" t="s">
        <v>124</v>
      </c>
      <c r="B30" s="607" t="s">
        <v>36</v>
      </c>
      <c r="C30" s="3" t="s">
        <v>43</v>
      </c>
      <c r="D30" s="4">
        <v>110</v>
      </c>
      <c r="E30" s="1391"/>
      <c r="F30" s="56">
        <f t="shared" si="0"/>
        <v>0</v>
      </c>
      <c r="G30" s="120"/>
      <c r="H30" s="120"/>
      <c r="I30" s="120"/>
      <c r="J30" s="120"/>
      <c r="K30" s="120"/>
      <c r="L30" s="120"/>
      <c r="M30" s="120"/>
    </row>
    <row r="31" spans="1:14" ht="42.75" customHeight="1">
      <c r="A31" s="13" t="s">
        <v>125</v>
      </c>
      <c r="B31" s="607" t="s">
        <v>831</v>
      </c>
      <c r="C31" s="3" t="s">
        <v>43</v>
      </c>
      <c r="D31" s="4">
        <v>226</v>
      </c>
      <c r="E31" s="1391"/>
      <c r="F31" s="56">
        <f t="shared" si="0"/>
        <v>0</v>
      </c>
      <c r="G31" s="120"/>
      <c r="H31" s="120"/>
      <c r="I31" s="120"/>
      <c r="J31" s="120"/>
      <c r="K31" s="120"/>
      <c r="L31" s="120"/>
      <c r="M31" s="120"/>
    </row>
    <row r="32" spans="1:14" s="184" customFormat="1" ht="26.25" thickBot="1">
      <c r="A32" s="13" t="s">
        <v>155</v>
      </c>
      <c r="B32" s="607" t="s">
        <v>195</v>
      </c>
      <c r="C32" s="65" t="s">
        <v>44</v>
      </c>
      <c r="D32" s="4">
        <v>301</v>
      </c>
      <c r="E32" s="1391"/>
      <c r="F32" s="56">
        <f t="shared" si="0"/>
        <v>0</v>
      </c>
      <c r="G32" s="120"/>
      <c r="H32" s="120"/>
      <c r="I32" s="120"/>
    </row>
    <row r="33" spans="1:6" ht="15" thickBot="1">
      <c r="A33" s="200" t="s">
        <v>25</v>
      </c>
      <c r="B33" s="201" t="s">
        <v>10</v>
      </c>
      <c r="C33" s="14"/>
      <c r="D33" s="15"/>
      <c r="E33" s="16"/>
      <c r="F33" s="202">
        <f>SUM(F16:F32)</f>
        <v>0</v>
      </c>
    </row>
    <row r="34" spans="1:6" ht="15" thickBot="1">
      <c r="A34" s="203"/>
      <c r="B34" s="189"/>
      <c r="C34" s="190"/>
      <c r="D34" s="191"/>
      <c r="E34" s="192"/>
      <c r="F34" s="204"/>
    </row>
    <row r="35" spans="1:6" ht="15" thickBot="1">
      <c r="A35" s="17"/>
      <c r="B35" s="799" t="s">
        <v>91</v>
      </c>
      <c r="C35" s="683"/>
      <c r="D35" s="684"/>
      <c r="E35" s="685"/>
      <c r="F35" s="686"/>
    </row>
    <row r="36" spans="1:6" ht="31.5" customHeight="1">
      <c r="A36" s="794"/>
      <c r="B36" s="1412" t="s">
        <v>15</v>
      </c>
      <c r="C36" s="1413"/>
      <c r="D36" s="1413"/>
      <c r="E36" s="1413"/>
      <c r="F36" s="1414"/>
    </row>
    <row r="37" spans="1:6" ht="27.75" customHeight="1">
      <c r="A37" s="194"/>
      <c r="B37" s="1436" t="s">
        <v>16</v>
      </c>
      <c r="C37" s="1437"/>
      <c r="D37" s="1437"/>
      <c r="E37" s="1437"/>
      <c r="F37" s="1438"/>
    </row>
    <row r="38" spans="1:6" ht="29.25" customHeight="1">
      <c r="A38" s="183"/>
      <c r="B38" s="1436" t="s">
        <v>47</v>
      </c>
      <c r="C38" s="1437"/>
      <c r="D38" s="1437"/>
      <c r="E38" s="1437"/>
      <c r="F38" s="1438"/>
    </row>
    <row r="39" spans="1:6" ht="29.25" customHeight="1">
      <c r="A39" s="183"/>
      <c r="B39" s="1436" t="s">
        <v>477</v>
      </c>
      <c r="C39" s="1437"/>
      <c r="D39" s="1437"/>
      <c r="E39" s="1437"/>
      <c r="F39" s="1438"/>
    </row>
    <row r="40" spans="1:6" ht="78.75" customHeight="1">
      <c r="A40" s="13" t="s">
        <v>111</v>
      </c>
      <c r="B40" s="607" t="s">
        <v>790</v>
      </c>
      <c r="C40" s="3" t="s">
        <v>8</v>
      </c>
      <c r="D40" s="4">
        <v>262</v>
      </c>
      <c r="E40" s="1394"/>
      <c r="F40" s="205">
        <f>D40*E40</f>
        <v>0</v>
      </c>
    </row>
    <row r="41" spans="1:6" ht="70.5" customHeight="1">
      <c r="A41" s="13" t="s">
        <v>126</v>
      </c>
      <c r="B41" s="607" t="s">
        <v>563</v>
      </c>
      <c r="C41" s="3" t="s">
        <v>6</v>
      </c>
      <c r="D41" s="4">
        <v>1</v>
      </c>
      <c r="E41" s="1391"/>
      <c r="F41" s="72">
        <f>D41*E41</f>
        <v>0</v>
      </c>
    </row>
    <row r="42" spans="1:6" ht="27.75" customHeight="1" thickBot="1">
      <c r="A42" s="13" t="s">
        <v>127</v>
      </c>
      <c r="B42" s="607" t="s">
        <v>92</v>
      </c>
      <c r="C42" s="3" t="s">
        <v>8</v>
      </c>
      <c r="D42" s="4">
        <v>262</v>
      </c>
      <c r="E42" s="1391"/>
      <c r="F42" s="72">
        <f>D42*E42</f>
        <v>0</v>
      </c>
    </row>
    <row r="43" spans="1:6" ht="15" thickBot="1">
      <c r="A43" s="209" t="s">
        <v>26</v>
      </c>
      <c r="B43" s="210" t="s">
        <v>93</v>
      </c>
      <c r="C43" s="211"/>
      <c r="D43" s="212"/>
      <c r="E43" s="213"/>
      <c r="F43" s="214">
        <f>SUM(F40:F42)</f>
        <v>0</v>
      </c>
    </row>
    <row r="44" spans="1:6" ht="15" thickBot="1">
      <c r="A44" s="203"/>
      <c r="B44" s="215"/>
      <c r="C44" s="216"/>
      <c r="D44" s="217"/>
      <c r="E44" s="204"/>
      <c r="F44" s="204"/>
    </row>
    <row r="45" spans="1:6" ht="15" thickBot="1">
      <c r="A45" s="5"/>
      <c r="B45" s="796" t="s">
        <v>27</v>
      </c>
      <c r="C45" s="694"/>
      <c r="D45" s="695"/>
      <c r="E45" s="696"/>
      <c r="F45" s="697"/>
    </row>
    <row r="46" spans="1:6" ht="33.75" customHeight="1">
      <c r="A46" s="797"/>
      <c r="B46" s="1424" t="s">
        <v>34</v>
      </c>
      <c r="C46" s="1425"/>
      <c r="D46" s="1425"/>
      <c r="E46" s="1425"/>
      <c r="F46" s="1426"/>
    </row>
    <row r="47" spans="1:6" ht="29.25" customHeight="1">
      <c r="A47" s="74" t="s">
        <v>112</v>
      </c>
      <c r="B47" s="607" t="s">
        <v>29</v>
      </c>
      <c r="C47" s="3" t="s">
        <v>12</v>
      </c>
      <c r="D47" s="4">
        <v>26</v>
      </c>
      <c r="E47" s="1398"/>
      <c r="F47" s="69">
        <f>D47*E47</f>
        <v>0</v>
      </c>
    </row>
    <row r="48" spans="1:6" ht="27" customHeight="1">
      <c r="A48" s="74" t="s">
        <v>113</v>
      </c>
      <c r="B48" s="607" t="s">
        <v>41</v>
      </c>
      <c r="C48" s="3" t="s">
        <v>18</v>
      </c>
      <c r="D48" s="4">
        <v>0</v>
      </c>
      <c r="E48" s="486"/>
      <c r="F48" s="69">
        <f>D48*E48</f>
        <v>0</v>
      </c>
    </row>
    <row r="49" spans="1:12" ht="28.5" customHeight="1">
      <c r="A49" s="74" t="s">
        <v>114</v>
      </c>
      <c r="B49" s="667" t="s">
        <v>94</v>
      </c>
      <c r="C49" s="65" t="s">
        <v>8</v>
      </c>
      <c r="D49" s="4">
        <v>262</v>
      </c>
      <c r="E49" s="1399"/>
      <c r="F49" s="69">
        <f t="shared" ref="F49:F54" si="1">D49*E49</f>
        <v>0</v>
      </c>
    </row>
    <row r="50" spans="1:12" ht="14.25" customHeight="1">
      <c r="A50" s="74" t="s">
        <v>135</v>
      </c>
      <c r="B50" s="607" t="s">
        <v>95</v>
      </c>
      <c r="C50" s="3" t="s">
        <v>8</v>
      </c>
      <c r="D50" s="4">
        <v>262</v>
      </c>
      <c r="E50" s="1386"/>
      <c r="F50" s="69">
        <f t="shared" si="1"/>
        <v>0</v>
      </c>
    </row>
    <row r="51" spans="1:12" ht="25.5">
      <c r="A51" s="74" t="s">
        <v>136</v>
      </c>
      <c r="B51" s="622" t="s">
        <v>357</v>
      </c>
      <c r="C51" s="3" t="s">
        <v>44</v>
      </c>
      <c r="D51" s="170">
        <v>301</v>
      </c>
      <c r="E51" s="1399"/>
      <c r="F51" s="51">
        <f t="shared" ref="F51:F52" si="2">D51*E51</f>
        <v>0</v>
      </c>
    </row>
    <row r="52" spans="1:12" ht="25.5">
      <c r="A52" s="74" t="s">
        <v>137</v>
      </c>
      <c r="B52" s="622" t="s">
        <v>356</v>
      </c>
      <c r="C52" s="3" t="s">
        <v>44</v>
      </c>
      <c r="D52" s="170">
        <v>301</v>
      </c>
      <c r="E52" s="1399"/>
      <c r="F52" s="51">
        <f t="shared" si="2"/>
        <v>0</v>
      </c>
      <c r="G52" s="120"/>
      <c r="H52" s="120"/>
      <c r="I52" s="120"/>
      <c r="J52" s="120"/>
      <c r="K52" s="120"/>
      <c r="L52" s="120"/>
    </row>
    <row r="53" spans="1:12" s="184" customFormat="1" ht="45">
      <c r="A53" s="74" t="s">
        <v>138</v>
      </c>
      <c r="B53" s="607" t="s">
        <v>440</v>
      </c>
      <c r="C53" s="65" t="s">
        <v>8</v>
      </c>
      <c r="D53" s="4"/>
      <c r="E53" s="485" t="s">
        <v>86</v>
      </c>
      <c r="F53" s="69"/>
    </row>
    <row r="54" spans="1:12" ht="102">
      <c r="A54" s="74" t="s">
        <v>139</v>
      </c>
      <c r="B54" s="668" t="s">
        <v>46</v>
      </c>
      <c r="C54" s="3" t="s">
        <v>8</v>
      </c>
      <c r="D54" s="4">
        <v>262</v>
      </c>
      <c r="E54" s="1386"/>
      <c r="F54" s="69">
        <f t="shared" si="1"/>
        <v>0</v>
      </c>
    </row>
    <row r="55" spans="1:12" ht="52.5" customHeight="1" thickBot="1">
      <c r="A55" s="74" t="s">
        <v>140</v>
      </c>
      <c r="B55" s="617" t="s">
        <v>13</v>
      </c>
      <c r="C55" s="575" t="s">
        <v>6</v>
      </c>
      <c r="D55" s="618">
        <v>1</v>
      </c>
      <c r="E55" s="1388"/>
      <c r="F55" s="576">
        <f>D55*E55</f>
        <v>0</v>
      </c>
    </row>
    <row r="56" spans="1:12" ht="15" thickBot="1">
      <c r="A56" s="218" t="s">
        <v>28</v>
      </c>
      <c r="B56" s="219" t="s">
        <v>9</v>
      </c>
      <c r="C56" s="18"/>
      <c r="D56" s="19"/>
      <c r="E56" s="20"/>
      <c r="F56" s="220">
        <f>SUM(F47:F55)</f>
        <v>0</v>
      </c>
    </row>
    <row r="57" spans="1:12">
      <c r="A57" s="221"/>
      <c r="B57" s="222"/>
      <c r="C57" s="223"/>
      <c r="D57" s="224"/>
      <c r="E57" s="61"/>
      <c r="F57" s="225"/>
    </row>
    <row r="58" spans="1:12" s="1" customFormat="1" ht="13.5" thickBot="1">
      <c r="A58" s="226"/>
      <c r="B58" s="506" t="s">
        <v>701</v>
      </c>
      <c r="C58" s="279"/>
      <c r="D58" s="228"/>
      <c r="E58" s="229"/>
      <c r="F58" s="230"/>
    </row>
    <row r="59" spans="1:12" s="1" customFormat="1" ht="13.5" thickTop="1">
      <c r="A59" s="226"/>
      <c r="B59" s="231"/>
      <c r="C59" s="277"/>
      <c r="D59" s="228"/>
      <c r="E59" s="229"/>
      <c r="F59" s="230"/>
    </row>
    <row r="60" spans="1:12" s="1" customFormat="1" ht="12.75">
      <c r="A60" s="39" t="s">
        <v>150</v>
      </c>
      <c r="B60" s="232" t="s">
        <v>53</v>
      </c>
      <c r="C60" s="278" t="s">
        <v>51</v>
      </c>
      <c r="D60" s="233"/>
      <c r="E60" s="234"/>
      <c r="F60" s="235">
        <f>F11</f>
        <v>0</v>
      </c>
    </row>
    <row r="61" spans="1:12" s="1" customFormat="1" ht="12.75">
      <c r="A61" s="39"/>
      <c r="B61" s="231"/>
      <c r="C61" s="277"/>
      <c r="D61" s="228"/>
      <c r="E61" s="229"/>
      <c r="F61" s="230"/>
    </row>
    <row r="62" spans="1:12" s="1" customFormat="1" ht="12.75">
      <c r="A62" s="39" t="s">
        <v>151</v>
      </c>
      <c r="B62" s="236" t="s">
        <v>54</v>
      </c>
      <c r="C62" s="278" t="s">
        <v>51</v>
      </c>
      <c r="D62" s="233"/>
      <c r="E62" s="234"/>
      <c r="F62" s="235">
        <f>F33</f>
        <v>0</v>
      </c>
    </row>
    <row r="63" spans="1:12" s="1" customFormat="1" ht="12.75">
      <c r="A63" s="39"/>
      <c r="B63" s="237"/>
      <c r="C63" s="277"/>
      <c r="D63" s="238"/>
      <c r="E63" s="229"/>
      <c r="F63" s="230"/>
    </row>
    <row r="64" spans="1:12" s="1" customFormat="1" ht="12.75">
      <c r="A64" s="39" t="s">
        <v>152</v>
      </c>
      <c r="B64" s="236" t="s">
        <v>55</v>
      </c>
      <c r="C64" s="278" t="s">
        <v>51</v>
      </c>
      <c r="D64" s="233"/>
      <c r="E64" s="234"/>
      <c r="F64" s="235">
        <f>F43</f>
        <v>0</v>
      </c>
    </row>
    <row r="65" spans="1:6" s="1" customFormat="1" ht="12.75">
      <c r="A65" s="39"/>
      <c r="B65" s="231"/>
      <c r="C65" s="277"/>
      <c r="D65" s="228"/>
      <c r="E65" s="229"/>
      <c r="F65" s="230"/>
    </row>
    <row r="66" spans="1:6" s="1" customFormat="1" ht="12.75">
      <c r="A66" s="39" t="s">
        <v>153</v>
      </c>
      <c r="B66" s="239" t="s">
        <v>56</v>
      </c>
      <c r="C66" s="278" t="s">
        <v>51</v>
      </c>
      <c r="D66" s="240"/>
      <c r="E66" s="234"/>
      <c r="F66" s="235">
        <f>F56</f>
        <v>0</v>
      </c>
    </row>
    <row r="67" spans="1:6" s="1" customFormat="1" ht="12.75">
      <c r="A67" s="241"/>
      <c r="B67" s="242"/>
      <c r="C67" s="277"/>
      <c r="D67" s="228"/>
      <c r="E67" s="229"/>
      <c r="F67" s="230"/>
    </row>
    <row r="68" spans="1:6" s="1" customFormat="1" ht="13.5" thickBot="1">
      <c r="A68" s="243"/>
      <c r="B68" s="227" t="s">
        <v>49</v>
      </c>
      <c r="C68" s="279" t="s">
        <v>51</v>
      </c>
      <c r="D68" s="244"/>
      <c r="E68" s="245"/>
      <c r="F68" s="246">
        <f>SUM(F60:F66)</f>
        <v>0</v>
      </c>
    </row>
    <row r="69" spans="1:6" s="1" customFormat="1" ht="13.5" thickTop="1">
      <c r="A69" s="243"/>
      <c r="B69" s="237"/>
      <c r="C69" s="277"/>
      <c r="D69" s="228"/>
      <c r="E69" s="229"/>
      <c r="F69" s="247"/>
    </row>
    <row r="70" spans="1:6" s="1" customFormat="1" ht="12.75">
      <c r="A70" s="243"/>
      <c r="B70" s="248" t="s">
        <v>50</v>
      </c>
      <c r="C70" s="278" t="s">
        <v>51</v>
      </c>
      <c r="D70" s="240"/>
      <c r="E70" s="234"/>
      <c r="F70" s="249">
        <f>SUM(F68)*0.22</f>
        <v>0</v>
      </c>
    </row>
    <row r="71" spans="1:6" s="1" customFormat="1" ht="12.75">
      <c r="A71" s="226"/>
      <c r="B71" s="231"/>
      <c r="C71" s="277"/>
      <c r="D71" s="228"/>
      <c r="E71" s="229"/>
      <c r="F71" s="247"/>
    </row>
    <row r="72" spans="1:6" s="1" customFormat="1" ht="13.5" thickBot="1">
      <c r="A72" s="243"/>
      <c r="B72" s="250" t="s">
        <v>52</v>
      </c>
      <c r="C72" s="279" t="s">
        <v>51</v>
      </c>
      <c r="D72" s="244"/>
      <c r="E72" s="245"/>
      <c r="F72" s="246">
        <f>SUM(F68:F70)</f>
        <v>0</v>
      </c>
    </row>
    <row r="73" spans="1:6" ht="15" thickTop="1"/>
  </sheetData>
  <mergeCells count="7">
    <mergeCell ref="B46:F46"/>
    <mergeCell ref="B14:F14"/>
    <mergeCell ref="B15:F15"/>
    <mergeCell ref="B36:F36"/>
    <mergeCell ref="B37:F37"/>
    <mergeCell ref="B38:F38"/>
    <mergeCell ref="B39:F39"/>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1" max="5" man="1"/>
    <brk id="33" max="5" man="1"/>
    <brk id="43"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81"/>
  <sheetViews>
    <sheetView view="pageBreakPreview" topLeftCell="A46" zoomScaleNormal="100" zoomScaleSheetLayoutView="100" workbookViewId="0">
      <selection activeCell="E55" activeCellId="1" sqref="E53 E55:E63"/>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9" ht="26.25" thickBot="1">
      <c r="A1" s="171" t="s">
        <v>0</v>
      </c>
      <c r="B1" s="172" t="s">
        <v>1</v>
      </c>
      <c r="C1" s="172" t="s">
        <v>2</v>
      </c>
      <c r="D1" s="173" t="s">
        <v>3</v>
      </c>
      <c r="E1" s="174" t="s">
        <v>4</v>
      </c>
      <c r="F1" s="175" t="s">
        <v>5</v>
      </c>
    </row>
    <row r="2" spans="1:9" ht="15.75" thickBot="1">
      <c r="A2" s="176"/>
      <c r="B2" s="619" t="s">
        <v>545</v>
      </c>
      <c r="C2" s="177"/>
      <c r="D2" s="178"/>
      <c r="E2" s="179"/>
      <c r="F2" s="180"/>
    </row>
    <row r="3" spans="1:9" ht="15" thickBot="1">
      <c r="A3" s="5"/>
      <c r="B3" s="790" t="s">
        <v>19</v>
      </c>
      <c r="C3" s="709"/>
      <c r="D3" s="710"/>
      <c r="E3" s="711"/>
      <c r="F3" s="712"/>
    </row>
    <row r="4" spans="1:9" ht="54.75" customHeight="1">
      <c r="A4" s="670" t="s">
        <v>99</v>
      </c>
      <c r="B4" s="671" t="s">
        <v>391</v>
      </c>
      <c r="C4" s="672" t="s">
        <v>7</v>
      </c>
      <c r="D4" s="673">
        <v>1</v>
      </c>
      <c r="E4" s="1389"/>
      <c r="F4" s="675">
        <f>D4*E4</f>
        <v>0</v>
      </c>
    </row>
    <row r="5" spans="1:9" ht="27.75" customHeight="1">
      <c r="A5" s="13" t="s">
        <v>100</v>
      </c>
      <c r="B5" s="607" t="s">
        <v>32</v>
      </c>
      <c r="C5" s="3" t="s">
        <v>8</v>
      </c>
      <c r="D5" s="4">
        <v>37</v>
      </c>
      <c r="E5" s="1386"/>
      <c r="F5" s="69">
        <f>D5*E5</f>
        <v>0</v>
      </c>
    </row>
    <row r="6" spans="1:9" ht="28.5" customHeight="1">
      <c r="A6" s="13" t="s">
        <v>101</v>
      </c>
      <c r="B6" s="620" t="s">
        <v>17</v>
      </c>
      <c r="C6" s="3" t="s">
        <v>6</v>
      </c>
      <c r="D6" s="4">
        <v>6</v>
      </c>
      <c r="E6" s="1386"/>
      <c r="F6" s="69">
        <f>D6*E6</f>
        <v>0</v>
      </c>
    </row>
    <row r="7" spans="1:9" ht="30" customHeight="1">
      <c r="A7" s="13" t="s">
        <v>115</v>
      </c>
      <c r="B7" s="620" t="s">
        <v>85</v>
      </c>
      <c r="C7" s="3" t="s">
        <v>6</v>
      </c>
      <c r="D7" s="4">
        <v>1</v>
      </c>
      <c r="E7" s="1386"/>
      <c r="F7" s="69">
        <f t="shared" ref="F7:F9" si="0">D7*E7</f>
        <v>0</v>
      </c>
    </row>
    <row r="8" spans="1:9" ht="45" customHeight="1">
      <c r="A8" s="13" t="s">
        <v>116</v>
      </c>
      <c r="B8" s="621" t="s">
        <v>33</v>
      </c>
      <c r="C8" s="3" t="s">
        <v>8</v>
      </c>
      <c r="D8" s="4">
        <v>37</v>
      </c>
      <c r="E8" s="1386"/>
      <c r="F8" s="51">
        <f t="shared" si="0"/>
        <v>0</v>
      </c>
    </row>
    <row r="9" spans="1:9" s="184" customFormat="1" ht="45" customHeight="1">
      <c r="A9" s="13" t="s">
        <v>117</v>
      </c>
      <c r="B9" s="607" t="s">
        <v>87</v>
      </c>
      <c r="C9" s="65" t="s">
        <v>44</v>
      </c>
      <c r="D9" s="4">
        <v>43</v>
      </c>
      <c r="E9" s="1386"/>
      <c r="F9" s="195">
        <f t="shared" si="0"/>
        <v>0</v>
      </c>
    </row>
    <row r="10" spans="1:9" s="68" customFormat="1" ht="41.25" customHeight="1">
      <c r="A10" s="13" t="s">
        <v>118</v>
      </c>
      <c r="B10" s="622" t="s">
        <v>547</v>
      </c>
      <c r="C10" s="3" t="s">
        <v>8</v>
      </c>
      <c r="D10" s="4">
        <v>16</v>
      </c>
      <c r="E10" s="1386"/>
      <c r="F10" s="69">
        <f>D10*E10</f>
        <v>0</v>
      </c>
      <c r="H10" s="128"/>
      <c r="I10" s="127"/>
    </row>
    <row r="11" spans="1:9" s="68" customFormat="1" ht="42.75" customHeight="1" thickBot="1">
      <c r="A11" s="742" t="s">
        <v>119</v>
      </c>
      <c r="B11" s="676" t="s">
        <v>548</v>
      </c>
      <c r="C11" s="575" t="s">
        <v>8</v>
      </c>
      <c r="D11" s="618">
        <v>28</v>
      </c>
      <c r="E11" s="1390"/>
      <c r="F11" s="681">
        <f>D11*E11</f>
        <v>0</v>
      </c>
      <c r="H11" s="128"/>
      <c r="I11" s="127"/>
    </row>
    <row r="12" spans="1:9" ht="15" thickBot="1">
      <c r="A12" s="185" t="s">
        <v>23</v>
      </c>
      <c r="B12" s="186" t="s">
        <v>11</v>
      </c>
      <c r="C12" s="48"/>
      <c r="D12" s="49"/>
      <c r="E12" s="50"/>
      <c r="F12" s="187">
        <f>SUM(F4:F11)</f>
        <v>0</v>
      </c>
    </row>
    <row r="13" spans="1:9" ht="15" thickBot="1">
      <c r="A13" s="188"/>
      <c r="B13" s="189"/>
      <c r="C13" s="190"/>
      <c r="D13" s="191"/>
      <c r="E13" s="192"/>
      <c r="F13" s="193"/>
    </row>
    <row r="14" spans="1:9" ht="15" thickBot="1">
      <c r="A14" s="5"/>
      <c r="B14" s="793" t="s">
        <v>24</v>
      </c>
      <c r="C14" s="700"/>
      <c r="D14" s="701"/>
      <c r="E14" s="702"/>
      <c r="F14" s="703"/>
    </row>
    <row r="15" spans="1:9" ht="30.75" customHeight="1">
      <c r="A15" s="794"/>
      <c r="B15" s="1412" t="s">
        <v>34</v>
      </c>
      <c r="C15" s="1413"/>
      <c r="D15" s="1413"/>
      <c r="E15" s="1413"/>
      <c r="F15" s="1414"/>
    </row>
    <row r="16" spans="1:9" ht="29.25" customHeight="1">
      <c r="A16" s="183"/>
      <c r="B16" s="1436" t="s">
        <v>16</v>
      </c>
      <c r="C16" s="1437"/>
      <c r="D16" s="1437"/>
      <c r="E16" s="1437"/>
      <c r="F16" s="1438"/>
    </row>
    <row r="17" spans="1:15" ht="25.5">
      <c r="A17" s="13" t="s">
        <v>102</v>
      </c>
      <c r="B17" s="622" t="s">
        <v>393</v>
      </c>
      <c r="C17" s="3" t="s">
        <v>43</v>
      </c>
      <c r="D17" s="4">
        <v>28</v>
      </c>
      <c r="E17" s="1391"/>
      <c r="F17" s="195">
        <f>D17*E17</f>
        <v>0</v>
      </c>
    </row>
    <row r="18" spans="1:15" ht="28.5" customHeight="1">
      <c r="A18" s="13" t="s">
        <v>103</v>
      </c>
      <c r="B18" s="607" t="s">
        <v>333</v>
      </c>
      <c r="C18" s="3" t="s">
        <v>43</v>
      </c>
      <c r="D18" s="4">
        <v>3.5</v>
      </c>
      <c r="E18" s="1391"/>
      <c r="F18" s="72">
        <f>D18*E18</f>
        <v>0</v>
      </c>
    </row>
    <row r="19" spans="1:15" ht="42.75" customHeight="1">
      <c r="A19" s="262" t="s">
        <v>104</v>
      </c>
      <c r="B19" s="802" t="s">
        <v>90</v>
      </c>
      <c r="C19" s="465"/>
      <c r="D19" s="466"/>
      <c r="E19" s="467"/>
      <c r="F19" s="468"/>
    </row>
    <row r="20" spans="1:15" ht="13.5" customHeight="1">
      <c r="A20" s="197"/>
      <c r="B20" s="777" t="s">
        <v>66</v>
      </c>
      <c r="C20" s="280"/>
      <c r="D20" s="281"/>
      <c r="E20" s="198"/>
      <c r="F20" s="199"/>
    </row>
    <row r="21" spans="1:15" ht="13.5" customHeight="1">
      <c r="A21" s="196"/>
      <c r="B21" s="625" t="s">
        <v>39</v>
      </c>
      <c r="C21" s="10" t="s">
        <v>43</v>
      </c>
      <c r="D21" s="778">
        <v>38</v>
      </c>
      <c r="E21" s="1392"/>
      <c r="F21" s="55">
        <f>D21*E21</f>
        <v>0</v>
      </c>
    </row>
    <row r="22" spans="1:15" ht="15.75" customHeight="1">
      <c r="A22" s="183"/>
      <c r="B22" s="616" t="s">
        <v>38</v>
      </c>
      <c r="C22" s="12" t="s">
        <v>43</v>
      </c>
      <c r="D22" s="70">
        <v>2</v>
      </c>
      <c r="E22" s="1393"/>
      <c r="F22" s="161">
        <f>D22*E22</f>
        <v>0</v>
      </c>
    </row>
    <row r="23" spans="1:15" ht="39.75" customHeight="1">
      <c r="A23" s="13" t="s">
        <v>105</v>
      </c>
      <c r="B23" s="607" t="s">
        <v>67</v>
      </c>
      <c r="C23" s="65" t="s">
        <v>44</v>
      </c>
      <c r="D23" s="780">
        <v>125</v>
      </c>
      <c r="E23" s="1391"/>
      <c r="F23" s="56">
        <f t="shared" ref="F23:F34" si="1">D23*E23</f>
        <v>0</v>
      </c>
    </row>
    <row r="24" spans="1:15" s="68" customFormat="1" ht="85.5" customHeight="1">
      <c r="A24" s="13" t="s">
        <v>106</v>
      </c>
      <c r="B24" s="622" t="s">
        <v>709</v>
      </c>
      <c r="C24" s="3" t="s">
        <v>8</v>
      </c>
      <c r="D24" s="4">
        <v>37</v>
      </c>
      <c r="E24" s="1386"/>
      <c r="F24" s="69">
        <f>D24*E24</f>
        <v>0</v>
      </c>
      <c r="H24" s="128"/>
      <c r="I24" s="127"/>
    </row>
    <row r="25" spans="1:15" ht="72.75" customHeight="1">
      <c r="A25" s="13" t="s">
        <v>107</v>
      </c>
      <c r="B25" s="607" t="s">
        <v>149</v>
      </c>
      <c r="C25" s="3" t="s">
        <v>6</v>
      </c>
      <c r="D25" s="4">
        <v>1</v>
      </c>
      <c r="E25" s="1391"/>
      <c r="F25" s="56">
        <f t="shared" ref="F25" si="2">D25*E25</f>
        <v>0</v>
      </c>
    </row>
    <row r="26" spans="1:15" ht="27.75" customHeight="1">
      <c r="A26" s="13" t="s">
        <v>108</v>
      </c>
      <c r="B26" s="607" t="s">
        <v>30</v>
      </c>
      <c r="C26" s="65" t="s">
        <v>44</v>
      </c>
      <c r="D26" s="4">
        <v>43</v>
      </c>
      <c r="E26" s="1391"/>
      <c r="F26" s="56">
        <f t="shared" si="1"/>
        <v>0</v>
      </c>
    </row>
    <row r="27" spans="1:15" ht="32.25" customHeight="1">
      <c r="A27" s="13" t="s">
        <v>109</v>
      </c>
      <c r="B27" s="622" t="s">
        <v>769</v>
      </c>
      <c r="C27" s="3" t="s">
        <v>43</v>
      </c>
      <c r="D27" s="4">
        <v>11</v>
      </c>
      <c r="E27" s="1391"/>
      <c r="F27" s="56">
        <f t="shared" si="1"/>
        <v>0</v>
      </c>
    </row>
    <row r="28" spans="1:15" ht="54.75" customHeight="1">
      <c r="A28" s="13" t="s">
        <v>110</v>
      </c>
      <c r="B28" s="622" t="s">
        <v>397</v>
      </c>
      <c r="C28" s="3" t="s">
        <v>43</v>
      </c>
      <c r="D28" s="4">
        <v>18.5</v>
      </c>
      <c r="E28" s="1391"/>
      <c r="F28" s="56">
        <f t="shared" si="1"/>
        <v>0</v>
      </c>
    </row>
    <row r="29" spans="1:15" ht="82.5" customHeight="1">
      <c r="A29" s="13" t="s">
        <v>121</v>
      </c>
      <c r="B29" s="607" t="s">
        <v>14</v>
      </c>
      <c r="C29" s="3" t="s">
        <v>43</v>
      </c>
      <c r="D29" s="4">
        <v>8.5</v>
      </c>
      <c r="E29" s="1391"/>
      <c r="F29" s="56">
        <f t="shared" si="1"/>
        <v>0</v>
      </c>
      <c r="G29" s="251"/>
      <c r="H29" s="251"/>
      <c r="I29" s="251"/>
      <c r="J29" s="251"/>
      <c r="K29" s="251"/>
      <c r="L29" s="251"/>
      <c r="M29" s="251"/>
      <c r="N29" s="251"/>
      <c r="O29" s="251"/>
    </row>
    <row r="30" spans="1:15" ht="38.25">
      <c r="A30" s="13" t="s">
        <v>122</v>
      </c>
      <c r="B30" s="627" t="s">
        <v>338</v>
      </c>
      <c r="C30" s="3" t="s">
        <v>43</v>
      </c>
      <c r="D30" s="4">
        <v>19.5</v>
      </c>
      <c r="E30" s="1391"/>
      <c r="F30" s="56">
        <f t="shared" si="1"/>
        <v>0</v>
      </c>
      <c r="G30" s="120"/>
      <c r="H30" s="120"/>
      <c r="I30" s="120"/>
      <c r="J30" s="120"/>
    </row>
    <row r="31" spans="1:15" ht="54" customHeight="1">
      <c r="A31" s="13" t="s">
        <v>123</v>
      </c>
      <c r="B31" s="627" t="s">
        <v>207</v>
      </c>
      <c r="C31" s="3" t="s">
        <v>43</v>
      </c>
      <c r="D31" s="4">
        <v>8.5</v>
      </c>
      <c r="E31" s="1391"/>
      <c r="F31" s="56">
        <f t="shared" si="1"/>
        <v>0</v>
      </c>
      <c r="G31" s="120"/>
      <c r="H31" s="120"/>
      <c r="I31" s="120"/>
      <c r="J31" s="120"/>
    </row>
    <row r="32" spans="1:15" ht="27.75" customHeight="1">
      <c r="A32" s="13" t="s">
        <v>124</v>
      </c>
      <c r="B32" s="607" t="s">
        <v>31</v>
      </c>
      <c r="C32" s="3" t="s">
        <v>8</v>
      </c>
      <c r="D32" s="4">
        <v>37</v>
      </c>
      <c r="E32" s="1391"/>
      <c r="F32" s="56">
        <f t="shared" si="1"/>
        <v>0</v>
      </c>
      <c r="G32" s="120"/>
      <c r="H32" s="120"/>
      <c r="I32" s="120"/>
      <c r="J32" s="120"/>
      <c r="K32" s="120"/>
      <c r="L32" s="120"/>
      <c r="M32" s="120"/>
    </row>
    <row r="33" spans="1:14" ht="42" customHeight="1">
      <c r="A33" s="13" t="s">
        <v>125</v>
      </c>
      <c r="B33" s="607" t="s">
        <v>36</v>
      </c>
      <c r="C33" s="3" t="s">
        <v>43</v>
      </c>
      <c r="D33" s="4">
        <v>63</v>
      </c>
      <c r="E33" s="1391"/>
      <c r="F33" s="56">
        <f t="shared" si="1"/>
        <v>0</v>
      </c>
      <c r="G33" s="120"/>
      <c r="H33" s="120"/>
      <c r="I33" s="120"/>
      <c r="J33" s="120"/>
      <c r="K33" s="120"/>
      <c r="L33" s="120"/>
      <c r="M33" s="120"/>
      <c r="N33" s="120"/>
    </row>
    <row r="34" spans="1:14" s="184" customFormat="1" ht="30" customHeight="1" thickBot="1">
      <c r="A34" s="742" t="s">
        <v>155</v>
      </c>
      <c r="B34" s="679" t="s">
        <v>71</v>
      </c>
      <c r="C34" s="680" t="s">
        <v>44</v>
      </c>
      <c r="D34" s="618">
        <v>43</v>
      </c>
      <c r="E34" s="1390"/>
      <c r="F34" s="681">
        <f t="shared" si="1"/>
        <v>0</v>
      </c>
      <c r="G34" s="120"/>
      <c r="H34" s="120"/>
      <c r="I34" s="120"/>
      <c r="J34" s="120"/>
    </row>
    <row r="35" spans="1:14" ht="15" thickBot="1">
      <c r="A35" s="200" t="s">
        <v>25</v>
      </c>
      <c r="B35" s="201" t="s">
        <v>10</v>
      </c>
      <c r="C35" s="14"/>
      <c r="D35" s="15"/>
      <c r="E35" s="16"/>
      <c r="F35" s="202">
        <f>SUM(F17:F34)</f>
        <v>0</v>
      </c>
    </row>
    <row r="36" spans="1:14" ht="15" thickBot="1">
      <c r="A36" s="203"/>
      <c r="B36" s="189"/>
      <c r="C36" s="190"/>
      <c r="D36" s="191"/>
      <c r="E36" s="192"/>
      <c r="F36" s="204"/>
    </row>
    <row r="37" spans="1:14" ht="15" thickBot="1">
      <c r="A37" s="17"/>
      <c r="B37" s="799" t="s">
        <v>91</v>
      </c>
      <c r="C37" s="683"/>
      <c r="D37" s="684"/>
      <c r="E37" s="685"/>
      <c r="F37" s="686"/>
    </row>
    <row r="38" spans="1:14" ht="31.5" customHeight="1">
      <c r="A38" s="794"/>
      <c r="B38" s="1412" t="s">
        <v>15</v>
      </c>
      <c r="C38" s="1413"/>
      <c r="D38" s="1413"/>
      <c r="E38" s="1413"/>
      <c r="F38" s="1414"/>
    </row>
    <row r="39" spans="1:14" ht="27.75" customHeight="1">
      <c r="A39" s="194"/>
      <c r="B39" s="1430" t="s">
        <v>16</v>
      </c>
      <c r="C39" s="1431"/>
      <c r="D39" s="1431"/>
      <c r="E39" s="1431"/>
      <c r="F39" s="1432"/>
    </row>
    <row r="40" spans="1:14" ht="29.25" customHeight="1">
      <c r="A40" s="183"/>
      <c r="B40" s="1430" t="s">
        <v>47</v>
      </c>
      <c r="C40" s="1431"/>
      <c r="D40" s="1431"/>
      <c r="E40" s="1431"/>
      <c r="F40" s="1432"/>
    </row>
    <row r="41" spans="1:14" ht="29.25" customHeight="1">
      <c r="A41" s="183"/>
      <c r="B41" s="1430" t="s">
        <v>477</v>
      </c>
      <c r="C41" s="1431"/>
      <c r="D41" s="1431"/>
      <c r="E41" s="1431"/>
      <c r="F41" s="1432"/>
    </row>
    <row r="42" spans="1:14" ht="69" customHeight="1">
      <c r="A42" s="13" t="s">
        <v>111</v>
      </c>
      <c r="B42" s="607" t="s">
        <v>473</v>
      </c>
      <c r="C42" s="3" t="s">
        <v>8</v>
      </c>
      <c r="D42" s="4">
        <v>37</v>
      </c>
      <c r="E42" s="1394"/>
      <c r="F42" s="72">
        <f>D42*E42</f>
        <v>0</v>
      </c>
    </row>
    <row r="43" spans="1:14" ht="194.25" customHeight="1">
      <c r="A43" s="262" t="s">
        <v>126</v>
      </c>
      <c r="B43" s="785" t="s">
        <v>776</v>
      </c>
      <c r="C43" s="7"/>
      <c r="D43" s="8"/>
      <c r="E43" s="509"/>
      <c r="F43" s="157"/>
    </row>
    <row r="44" spans="1:14" ht="17.25" customHeight="1">
      <c r="A44" s="276"/>
      <c r="B44" s="787" t="s">
        <v>550</v>
      </c>
      <c r="C44" s="10" t="s">
        <v>6</v>
      </c>
      <c r="D44" s="11">
        <v>2</v>
      </c>
      <c r="E44" s="1395"/>
      <c r="F44" s="512">
        <f>D44*E44</f>
        <v>0</v>
      </c>
    </row>
    <row r="45" spans="1:14" ht="183.75" customHeight="1">
      <c r="A45" s="262" t="s">
        <v>127</v>
      </c>
      <c r="B45" s="785" t="s">
        <v>777</v>
      </c>
      <c r="C45" s="7"/>
      <c r="D45" s="8"/>
      <c r="E45" s="282"/>
      <c r="F45" s="73"/>
    </row>
    <row r="46" spans="1:14" ht="30" customHeight="1">
      <c r="A46" s="276"/>
      <c r="B46" s="625" t="s">
        <v>551</v>
      </c>
      <c r="C46" s="10" t="s">
        <v>6</v>
      </c>
      <c r="D46" s="11">
        <v>1</v>
      </c>
      <c r="E46" s="1396"/>
      <c r="F46" s="79">
        <f>D46*E46</f>
        <v>0</v>
      </c>
    </row>
    <row r="47" spans="1:14" s="58" customFormat="1" ht="45.75" customHeight="1">
      <c r="A47" s="13" t="s">
        <v>128</v>
      </c>
      <c r="B47" s="1348" t="s">
        <v>1254</v>
      </c>
      <c r="C47" s="904"/>
      <c r="D47" s="1372"/>
      <c r="E47" s="485" t="s">
        <v>1255</v>
      </c>
      <c r="F47" s="72"/>
    </row>
    <row r="48" spans="1:14" ht="26.25" thickBot="1">
      <c r="A48" s="13" t="s">
        <v>130</v>
      </c>
      <c r="B48" s="607" t="s">
        <v>92</v>
      </c>
      <c r="C48" s="3" t="s">
        <v>8</v>
      </c>
      <c r="D48" s="4">
        <v>37</v>
      </c>
      <c r="E48" s="1391"/>
      <c r="F48" s="72">
        <f>D48*E48</f>
        <v>0</v>
      </c>
    </row>
    <row r="49" spans="1:13" ht="15" thickBot="1">
      <c r="A49" s="209" t="s">
        <v>26</v>
      </c>
      <c r="B49" s="210" t="s">
        <v>93</v>
      </c>
      <c r="C49" s="211"/>
      <c r="D49" s="212"/>
      <c r="E49" s="213"/>
      <c r="F49" s="214">
        <f>SUM(F42:F48)</f>
        <v>0</v>
      </c>
    </row>
    <row r="50" spans="1:13" ht="15" thickBot="1">
      <c r="A50" s="203"/>
      <c r="B50" s="215"/>
      <c r="C50" s="216"/>
      <c r="D50" s="217"/>
      <c r="E50" s="204"/>
      <c r="F50" s="204"/>
    </row>
    <row r="51" spans="1:13" ht="15" thickBot="1">
      <c r="A51" s="5"/>
      <c r="B51" s="796" t="s">
        <v>27</v>
      </c>
      <c r="C51" s="694"/>
      <c r="D51" s="695"/>
      <c r="E51" s="696"/>
      <c r="F51" s="697"/>
    </row>
    <row r="52" spans="1:13" ht="35.25" customHeight="1">
      <c r="A52" s="797"/>
      <c r="B52" s="1441" t="s">
        <v>34</v>
      </c>
      <c r="C52" s="1442"/>
      <c r="D52" s="1442"/>
      <c r="E52" s="1442"/>
      <c r="F52" s="1443"/>
    </row>
    <row r="53" spans="1:13" ht="29.25" customHeight="1">
      <c r="A53" s="74" t="s">
        <v>112</v>
      </c>
      <c r="B53" s="607" t="s">
        <v>29</v>
      </c>
      <c r="C53" s="3" t="s">
        <v>12</v>
      </c>
      <c r="D53" s="4">
        <v>2</v>
      </c>
      <c r="E53" s="1398"/>
      <c r="F53" s="51">
        <f t="shared" ref="F53:F62" si="3">D53*E53</f>
        <v>0</v>
      </c>
    </row>
    <row r="54" spans="1:13" ht="27" customHeight="1">
      <c r="A54" s="74" t="s">
        <v>113</v>
      </c>
      <c r="B54" s="607" t="s">
        <v>41</v>
      </c>
      <c r="C54" s="3" t="s">
        <v>18</v>
      </c>
      <c r="D54" s="4">
        <v>0</v>
      </c>
      <c r="E54" s="486"/>
      <c r="F54" s="51">
        <f t="shared" si="3"/>
        <v>0</v>
      </c>
    </row>
    <row r="55" spans="1:13" ht="28.5" customHeight="1">
      <c r="A55" s="74" t="s">
        <v>114</v>
      </c>
      <c r="B55" s="667" t="s">
        <v>94</v>
      </c>
      <c r="C55" s="65" t="s">
        <v>8</v>
      </c>
      <c r="D55" s="4">
        <v>37</v>
      </c>
      <c r="E55" s="1399"/>
      <c r="F55" s="51">
        <f t="shared" si="3"/>
        <v>0</v>
      </c>
    </row>
    <row r="56" spans="1:13" ht="14.25" customHeight="1">
      <c r="A56" s="74" t="s">
        <v>135</v>
      </c>
      <c r="B56" s="607" t="s">
        <v>95</v>
      </c>
      <c r="C56" s="3" t="s">
        <v>8</v>
      </c>
      <c r="D56" s="4">
        <v>37</v>
      </c>
      <c r="E56" s="1386"/>
      <c r="F56" s="51">
        <f t="shared" si="3"/>
        <v>0</v>
      </c>
    </row>
    <row r="57" spans="1:13" ht="15.75" customHeight="1">
      <c r="A57" s="74" t="s">
        <v>136</v>
      </c>
      <c r="B57" s="607" t="s">
        <v>96</v>
      </c>
      <c r="C57" s="65" t="s">
        <v>6</v>
      </c>
      <c r="D57" s="170">
        <v>3</v>
      </c>
      <c r="E57" s="1399"/>
      <c r="F57" s="51">
        <f t="shared" si="3"/>
        <v>0</v>
      </c>
    </row>
    <row r="58" spans="1:13" ht="25.5">
      <c r="A58" s="74" t="s">
        <v>137</v>
      </c>
      <c r="B58" s="607" t="s">
        <v>97</v>
      </c>
      <c r="C58" s="65" t="s">
        <v>8</v>
      </c>
      <c r="D58" s="4">
        <v>37</v>
      </c>
      <c r="E58" s="1399"/>
      <c r="F58" s="51">
        <f t="shared" si="3"/>
        <v>0</v>
      </c>
    </row>
    <row r="59" spans="1:13" ht="25.5">
      <c r="A59" s="74" t="s">
        <v>138</v>
      </c>
      <c r="B59" s="667" t="s">
        <v>68</v>
      </c>
      <c r="C59" s="65" t="s">
        <v>44</v>
      </c>
      <c r="D59" s="4">
        <v>43</v>
      </c>
      <c r="E59" s="1386"/>
      <c r="F59" s="69">
        <f>D59*E59</f>
        <v>0</v>
      </c>
    </row>
    <row r="60" spans="1:13" ht="25.5">
      <c r="A60" s="74" t="s">
        <v>139</v>
      </c>
      <c r="B60" s="622" t="s">
        <v>357</v>
      </c>
      <c r="C60" s="3" t="s">
        <v>44</v>
      </c>
      <c r="D60" s="4">
        <v>43</v>
      </c>
      <c r="E60" s="1386"/>
      <c r="F60" s="69">
        <f>D60*E60</f>
        <v>0</v>
      </c>
    </row>
    <row r="61" spans="1:13" ht="25.5">
      <c r="A61" s="74" t="s">
        <v>140</v>
      </c>
      <c r="B61" s="622" t="s">
        <v>356</v>
      </c>
      <c r="C61" s="3" t="s">
        <v>44</v>
      </c>
      <c r="D61" s="4">
        <v>43</v>
      </c>
      <c r="E61" s="1386"/>
      <c r="F61" s="69">
        <f>D61*E61</f>
        <v>0</v>
      </c>
      <c r="G61" s="120"/>
      <c r="H61" s="120"/>
      <c r="I61" s="120"/>
      <c r="J61" s="120"/>
      <c r="K61" s="120"/>
      <c r="L61" s="120"/>
      <c r="M61" s="120"/>
    </row>
    <row r="62" spans="1:13" ht="102">
      <c r="A62" s="74" t="s">
        <v>141</v>
      </c>
      <c r="B62" s="668" t="s">
        <v>46</v>
      </c>
      <c r="C62" s="3" t="s">
        <v>8</v>
      </c>
      <c r="D62" s="4">
        <v>37</v>
      </c>
      <c r="E62" s="1386"/>
      <c r="F62" s="51">
        <f t="shared" si="3"/>
        <v>0</v>
      </c>
    </row>
    <row r="63" spans="1:13" ht="52.5" customHeight="1" thickBot="1">
      <c r="A63" s="574" t="s">
        <v>142</v>
      </c>
      <c r="B63" s="617" t="s">
        <v>13</v>
      </c>
      <c r="C63" s="575" t="s">
        <v>6</v>
      </c>
      <c r="D63" s="618">
        <v>3</v>
      </c>
      <c r="E63" s="1388"/>
      <c r="F63" s="576">
        <f>D63*E63</f>
        <v>0</v>
      </c>
    </row>
    <row r="64" spans="1:13" ht="15" thickBot="1">
      <c r="A64" s="218" t="s">
        <v>28</v>
      </c>
      <c r="B64" s="219" t="s">
        <v>9</v>
      </c>
      <c r="C64" s="18"/>
      <c r="D64" s="19"/>
      <c r="E64" s="20"/>
      <c r="F64" s="220">
        <f>SUM(F53:F63)</f>
        <v>0</v>
      </c>
    </row>
    <row r="65" spans="1:6">
      <c r="A65" s="221"/>
      <c r="B65" s="222"/>
      <c r="C65" s="223"/>
      <c r="D65" s="224"/>
      <c r="E65" s="61"/>
      <c r="F65" s="225"/>
    </row>
    <row r="66" spans="1:6" s="1" customFormat="1" ht="13.5" thickBot="1">
      <c r="A66" s="226"/>
      <c r="B66" s="227" t="s">
        <v>546</v>
      </c>
      <c r="C66" s="277"/>
      <c r="D66" s="228"/>
      <c r="E66" s="229"/>
      <c r="F66" s="230"/>
    </row>
    <row r="67" spans="1:6" s="1" customFormat="1" ht="13.5" thickTop="1">
      <c r="A67" s="226"/>
      <c r="B67" s="231"/>
      <c r="C67" s="277"/>
      <c r="D67" s="228"/>
      <c r="E67" s="229"/>
      <c r="F67" s="230"/>
    </row>
    <row r="68" spans="1:6" s="1" customFormat="1" ht="12.75">
      <c r="A68" s="39" t="s">
        <v>150</v>
      </c>
      <c r="B68" s="232" t="s">
        <v>53</v>
      </c>
      <c r="C68" s="278" t="s">
        <v>51</v>
      </c>
      <c r="D68" s="233"/>
      <c r="E68" s="234"/>
      <c r="F68" s="235">
        <f>F12</f>
        <v>0</v>
      </c>
    </row>
    <row r="69" spans="1:6" s="1" customFormat="1" ht="12.75">
      <c r="A69" s="39"/>
      <c r="B69" s="231"/>
      <c r="C69" s="277"/>
      <c r="D69" s="228"/>
      <c r="E69" s="229"/>
      <c r="F69" s="230"/>
    </row>
    <row r="70" spans="1:6" s="1" customFormat="1" ht="12.75">
      <c r="A70" s="39" t="s">
        <v>151</v>
      </c>
      <c r="B70" s="236" t="s">
        <v>54</v>
      </c>
      <c r="C70" s="278" t="s">
        <v>51</v>
      </c>
      <c r="D70" s="233"/>
      <c r="E70" s="234"/>
      <c r="F70" s="235">
        <f>F35</f>
        <v>0</v>
      </c>
    </row>
    <row r="71" spans="1:6" s="1" customFormat="1" ht="12.75">
      <c r="A71" s="39"/>
      <c r="B71" s="237"/>
      <c r="C71" s="277"/>
      <c r="D71" s="238"/>
      <c r="E71" s="229"/>
      <c r="F71" s="230"/>
    </row>
    <row r="72" spans="1:6" s="1" customFormat="1" ht="12.75">
      <c r="A72" s="39" t="s">
        <v>152</v>
      </c>
      <c r="B72" s="236" t="s">
        <v>55</v>
      </c>
      <c r="C72" s="278" t="s">
        <v>51</v>
      </c>
      <c r="D72" s="233"/>
      <c r="E72" s="234"/>
      <c r="F72" s="235">
        <f>F49</f>
        <v>0</v>
      </c>
    </row>
    <row r="73" spans="1:6" s="1" customFormat="1" ht="12.75">
      <c r="A73" s="39"/>
      <c r="B73" s="231"/>
      <c r="C73" s="277"/>
      <c r="D73" s="228"/>
      <c r="E73" s="229"/>
      <c r="F73" s="230"/>
    </row>
    <row r="74" spans="1:6" s="1" customFormat="1" ht="12.75">
      <c r="A74" s="39" t="s">
        <v>153</v>
      </c>
      <c r="B74" s="239" t="s">
        <v>56</v>
      </c>
      <c r="C74" s="278" t="s">
        <v>51</v>
      </c>
      <c r="D74" s="240"/>
      <c r="E74" s="234"/>
      <c r="F74" s="235">
        <f>F64</f>
        <v>0</v>
      </c>
    </row>
    <row r="75" spans="1:6" s="1" customFormat="1" ht="12.75">
      <c r="A75" s="241"/>
      <c r="B75" s="242"/>
      <c r="C75" s="277"/>
      <c r="D75" s="228"/>
      <c r="E75" s="229"/>
      <c r="F75" s="230"/>
    </row>
    <row r="76" spans="1:6" s="1" customFormat="1" ht="13.5" thickBot="1">
      <c r="A76" s="243"/>
      <c r="B76" s="227" t="s">
        <v>49</v>
      </c>
      <c r="C76" s="279" t="s">
        <v>51</v>
      </c>
      <c r="D76" s="244"/>
      <c r="E76" s="245"/>
      <c r="F76" s="246">
        <f>SUM(F68:F74)</f>
        <v>0</v>
      </c>
    </row>
    <row r="77" spans="1:6" s="1" customFormat="1" ht="13.5" thickTop="1">
      <c r="A77" s="243"/>
      <c r="B77" s="237"/>
      <c r="C77" s="277"/>
      <c r="D77" s="228"/>
      <c r="E77" s="229"/>
      <c r="F77" s="247"/>
    </row>
    <row r="78" spans="1:6" s="1" customFormat="1" ht="12.75">
      <c r="A78" s="243"/>
      <c r="B78" s="248" t="s">
        <v>50</v>
      </c>
      <c r="C78" s="278" t="s">
        <v>51</v>
      </c>
      <c r="D78" s="240"/>
      <c r="E78" s="234"/>
      <c r="F78" s="249">
        <f>SUM(F76)*0.22</f>
        <v>0</v>
      </c>
    </row>
    <row r="79" spans="1:6" s="1" customFormat="1" ht="12.75">
      <c r="A79" s="226"/>
      <c r="B79" s="231"/>
      <c r="C79" s="277"/>
      <c r="D79" s="228"/>
      <c r="E79" s="229"/>
      <c r="F79" s="247"/>
    </row>
    <row r="80" spans="1:6" s="1" customFormat="1" ht="13.5" thickBot="1">
      <c r="A80" s="243"/>
      <c r="B80" s="250" t="s">
        <v>52</v>
      </c>
      <c r="C80" s="279" t="s">
        <v>51</v>
      </c>
      <c r="D80" s="244"/>
      <c r="E80" s="245"/>
      <c r="F80" s="246">
        <f>SUM(F76:F78)</f>
        <v>0</v>
      </c>
    </row>
    <row r="81" ht="15" thickTop="1"/>
  </sheetData>
  <mergeCells count="7">
    <mergeCell ref="B52:F52"/>
    <mergeCell ref="B15:F15"/>
    <mergeCell ref="B16:F16"/>
    <mergeCell ref="B38:F38"/>
    <mergeCell ref="B39:F39"/>
    <mergeCell ref="B40:F40"/>
    <mergeCell ref="B41:F41"/>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33" max="5" man="1"/>
    <brk id="49"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G1002"/>
  <sheetViews>
    <sheetView view="pageBreakPreview" topLeftCell="A67" zoomScaleNormal="100" zoomScaleSheetLayoutView="100" workbookViewId="0">
      <selection activeCell="E72" sqref="E72:E74"/>
    </sheetView>
  </sheetViews>
  <sheetFormatPr defaultRowHeight="12.75"/>
  <cols>
    <col min="1" max="1" width="6.7109375" style="403" customWidth="1"/>
    <col min="2" max="2" width="46.7109375" style="404" customWidth="1"/>
    <col min="3" max="3" width="6.7109375" style="414" customWidth="1"/>
    <col min="4" max="4" width="7.7109375" style="429" customWidth="1"/>
    <col min="5" max="5" width="8.7109375" style="229" customWidth="1"/>
    <col min="6" max="6" width="13.7109375" style="421" customWidth="1"/>
    <col min="7" max="7" width="42.7109375" style="1" customWidth="1"/>
    <col min="8" max="16384" width="9.140625" style="1"/>
  </cols>
  <sheetData>
    <row r="1" spans="1:6" s="2" customFormat="1" ht="26.25" thickBot="1">
      <c r="A1" s="380" t="s">
        <v>0</v>
      </c>
      <c r="B1" s="381" t="s">
        <v>1</v>
      </c>
      <c r="C1" s="381" t="s">
        <v>2</v>
      </c>
      <c r="D1" s="382" t="s">
        <v>3</v>
      </c>
      <c r="E1" s="383" t="s">
        <v>4</v>
      </c>
      <c r="F1" s="384" t="s">
        <v>5</v>
      </c>
    </row>
    <row r="2" spans="1:6" s="2" customFormat="1" ht="29.25" customHeight="1" thickBot="1">
      <c r="A2" s="176"/>
      <c r="B2" s="803" t="s">
        <v>567</v>
      </c>
      <c r="C2" s="177"/>
      <c r="D2" s="178"/>
      <c r="E2" s="179"/>
      <c r="F2" s="180"/>
    </row>
    <row r="3" spans="1:6" s="2" customFormat="1" ht="15" thickBot="1">
      <c r="A3" s="385"/>
      <c r="B3" s="829" t="s">
        <v>19</v>
      </c>
      <c r="C3" s="830"/>
      <c r="D3" s="831"/>
      <c r="E3" s="832"/>
      <c r="F3" s="833"/>
    </row>
    <row r="4" spans="1:6" s="241" customFormat="1" ht="68.25" customHeight="1">
      <c r="A4" s="844" t="s">
        <v>99</v>
      </c>
      <c r="B4" s="845" t="s">
        <v>321</v>
      </c>
      <c r="C4" s="846" t="s">
        <v>7</v>
      </c>
      <c r="D4" s="847">
        <v>1</v>
      </c>
      <c r="E4" s="1481"/>
      <c r="F4" s="849">
        <f>SUM(D4*E4)</f>
        <v>0</v>
      </c>
    </row>
    <row r="5" spans="1:6" s="241" customFormat="1" ht="26.25" thickBot="1">
      <c r="A5" s="850" t="s">
        <v>100</v>
      </c>
      <c r="B5" s="826" t="s">
        <v>266</v>
      </c>
      <c r="C5" s="460" t="s">
        <v>48</v>
      </c>
      <c r="D5" s="461">
        <v>4</v>
      </c>
      <c r="E5" s="1482"/>
      <c r="F5" s="851">
        <f>SUM(D5*E5)</f>
        <v>0</v>
      </c>
    </row>
    <row r="6" spans="1:6" s="2" customFormat="1" ht="15" thickBot="1">
      <c r="A6" s="185" t="s">
        <v>23</v>
      </c>
      <c r="B6" s="186" t="s">
        <v>11</v>
      </c>
      <c r="C6" s="48"/>
      <c r="D6" s="49"/>
      <c r="E6" s="50"/>
      <c r="F6" s="187">
        <f>SUM(F4:F5)</f>
        <v>0</v>
      </c>
    </row>
    <row r="7" spans="1:6" ht="13.5" thickBot="1">
      <c r="A7" s="243"/>
      <c r="B7" s="389"/>
      <c r="C7" s="277"/>
      <c r="D7" s="423"/>
      <c r="F7" s="230"/>
    </row>
    <row r="8" spans="1:6" s="2" customFormat="1" ht="15" thickBot="1">
      <c r="A8" s="385"/>
      <c r="B8" s="390" t="s">
        <v>247</v>
      </c>
      <c r="C8" s="391"/>
      <c r="D8" s="392"/>
      <c r="E8" s="393"/>
      <c r="F8" s="394"/>
    </row>
    <row r="9" spans="1:6" s="2" customFormat="1" ht="30" customHeight="1">
      <c r="A9" s="852"/>
      <c r="B9" s="1412" t="s">
        <v>34</v>
      </c>
      <c r="C9" s="1413"/>
      <c r="D9" s="1413"/>
      <c r="E9" s="1413"/>
      <c r="F9" s="1414"/>
    </row>
    <row r="10" spans="1:6" s="2" customFormat="1" ht="30" customHeight="1">
      <c r="A10" s="396"/>
      <c r="B10" s="1436" t="s">
        <v>16</v>
      </c>
      <c r="C10" s="1437"/>
      <c r="D10" s="1437"/>
      <c r="E10" s="1437"/>
      <c r="F10" s="1438"/>
    </row>
    <row r="11" spans="1:6" s="2" customFormat="1" ht="158.25" customHeight="1">
      <c r="A11" s="386" t="s">
        <v>102</v>
      </c>
      <c r="B11" s="734" t="s">
        <v>323</v>
      </c>
      <c r="C11" s="65" t="s">
        <v>44</v>
      </c>
      <c r="D11" s="440">
        <v>55</v>
      </c>
      <c r="E11" s="1480"/>
      <c r="F11" s="853">
        <f>SUM(D11*E11)</f>
        <v>0</v>
      </c>
    </row>
    <row r="12" spans="1:6" ht="25.5">
      <c r="A12" s="386" t="s">
        <v>103</v>
      </c>
      <c r="B12" s="805" t="s">
        <v>248</v>
      </c>
      <c r="C12" s="463" t="s">
        <v>43</v>
      </c>
      <c r="D12" s="806">
        <v>7.5</v>
      </c>
      <c r="E12" s="1480"/>
      <c r="F12" s="397">
        <f>SUM(D12*E12)</f>
        <v>0</v>
      </c>
    </row>
    <row r="13" spans="1:6" ht="68.25" customHeight="1">
      <c r="A13" s="386" t="s">
        <v>104</v>
      </c>
      <c r="B13" s="626" t="s">
        <v>249</v>
      </c>
      <c r="C13" s="65" t="s">
        <v>44</v>
      </c>
      <c r="D13" s="440">
        <v>48</v>
      </c>
      <c r="E13" s="1480"/>
      <c r="F13" s="395">
        <f>SUM(D13*E13)</f>
        <v>0</v>
      </c>
    </row>
    <row r="14" spans="1:6" ht="60.75" customHeight="1">
      <c r="A14" s="386" t="s">
        <v>105</v>
      </c>
      <c r="B14" s="807" t="s">
        <v>399</v>
      </c>
      <c r="C14" s="3" t="s">
        <v>43</v>
      </c>
      <c r="D14" s="440">
        <v>59</v>
      </c>
      <c r="E14" s="1480"/>
      <c r="F14" s="388">
        <f t="shared" ref="F14:F19" si="0">SUM(D14*E14)</f>
        <v>0</v>
      </c>
    </row>
    <row r="15" spans="1:6" ht="15">
      <c r="A15" s="424" t="s">
        <v>106</v>
      </c>
      <c r="B15" s="808" t="s">
        <v>305</v>
      </c>
      <c r="C15" s="65" t="s">
        <v>44</v>
      </c>
      <c r="D15" s="440">
        <v>16</v>
      </c>
      <c r="E15" s="1480"/>
      <c r="F15" s="395">
        <f t="shared" si="0"/>
        <v>0</v>
      </c>
    </row>
    <row r="16" spans="1:6" ht="54" customHeight="1">
      <c r="A16" s="424" t="s">
        <v>107</v>
      </c>
      <c r="B16" s="762" t="s">
        <v>306</v>
      </c>
      <c r="C16" s="3" t="s">
        <v>43</v>
      </c>
      <c r="D16" s="440">
        <v>3.5</v>
      </c>
      <c r="E16" s="1480"/>
      <c r="F16" s="395">
        <f t="shared" si="0"/>
        <v>0</v>
      </c>
    </row>
    <row r="17" spans="1:6" ht="44.25" customHeight="1">
      <c r="A17" s="424" t="s">
        <v>108</v>
      </c>
      <c r="B17" s="808" t="s">
        <v>325</v>
      </c>
      <c r="C17" s="65" t="s">
        <v>44</v>
      </c>
      <c r="D17" s="440">
        <v>20</v>
      </c>
      <c r="E17" s="1480"/>
      <c r="F17" s="395">
        <f t="shared" si="0"/>
        <v>0</v>
      </c>
    </row>
    <row r="18" spans="1:6" ht="45" customHeight="1">
      <c r="A18" s="386" t="s">
        <v>109</v>
      </c>
      <c r="B18" s="809" t="s">
        <v>326</v>
      </c>
      <c r="C18" s="65" t="s">
        <v>44</v>
      </c>
      <c r="D18" s="440">
        <v>72</v>
      </c>
      <c r="E18" s="1480"/>
      <c r="F18" s="395">
        <f t="shared" si="0"/>
        <v>0</v>
      </c>
    </row>
    <row r="19" spans="1:6" ht="55.5" customHeight="1">
      <c r="A19" s="386" t="s">
        <v>110</v>
      </c>
      <c r="B19" s="804" t="s">
        <v>307</v>
      </c>
      <c r="C19" s="3" t="s">
        <v>43</v>
      </c>
      <c r="D19" s="440">
        <v>24</v>
      </c>
      <c r="E19" s="1480"/>
      <c r="F19" s="395">
        <f t="shared" si="0"/>
        <v>0</v>
      </c>
    </row>
    <row r="20" spans="1:6" ht="42.75" customHeight="1">
      <c r="A20" s="386" t="s">
        <v>121</v>
      </c>
      <c r="B20" s="627" t="s">
        <v>308</v>
      </c>
      <c r="C20" s="3" t="s">
        <v>43</v>
      </c>
      <c r="D20" s="4">
        <v>4.8</v>
      </c>
      <c r="E20" s="1480"/>
      <c r="F20" s="56">
        <f>D20*E20</f>
        <v>0</v>
      </c>
    </row>
    <row r="21" spans="1:6" ht="43.5" customHeight="1">
      <c r="A21" s="386" t="s">
        <v>122</v>
      </c>
      <c r="B21" s="734" t="s">
        <v>312</v>
      </c>
      <c r="C21" s="65" t="s">
        <v>43</v>
      </c>
      <c r="D21" s="4">
        <v>7.5</v>
      </c>
      <c r="E21" s="1391"/>
      <c r="F21" s="56">
        <f>D21*E21</f>
        <v>0</v>
      </c>
    </row>
    <row r="22" spans="1:6" ht="42.75" customHeight="1">
      <c r="A22" s="424" t="s">
        <v>123</v>
      </c>
      <c r="B22" s="808" t="s">
        <v>311</v>
      </c>
      <c r="C22" s="65" t="s">
        <v>44</v>
      </c>
      <c r="D22" s="440">
        <v>9</v>
      </c>
      <c r="E22" s="1391"/>
      <c r="F22" s="395">
        <f>SUM(D22*E22)</f>
        <v>0</v>
      </c>
    </row>
    <row r="23" spans="1:6" ht="29.25" customHeight="1" thickBot="1">
      <c r="A23" s="850" t="s">
        <v>124</v>
      </c>
      <c r="B23" s="740" t="s">
        <v>37</v>
      </c>
      <c r="C23" s="680" t="s">
        <v>44</v>
      </c>
      <c r="D23" s="461">
        <v>37</v>
      </c>
      <c r="E23" s="1482"/>
      <c r="F23" s="854">
        <f>SUM(D23*E23)</f>
        <v>0</v>
      </c>
    </row>
    <row r="24" spans="1:6" s="2" customFormat="1" ht="15" thickBot="1">
      <c r="A24" s="200" t="s">
        <v>25</v>
      </c>
      <c r="B24" s="398" t="s">
        <v>10</v>
      </c>
      <c r="C24" s="399"/>
      <c r="D24" s="400"/>
      <c r="E24" s="401"/>
      <c r="F24" s="402">
        <f>SUM(F11:F23)</f>
        <v>0</v>
      </c>
    </row>
    <row r="25" spans="1:6" ht="13.5" thickBot="1">
      <c r="F25" s="405"/>
    </row>
    <row r="26" spans="1:6" s="2" customFormat="1" ht="15" thickBot="1">
      <c r="A26" s="385"/>
      <c r="B26" s="834" t="s">
        <v>250</v>
      </c>
      <c r="C26" s="835"/>
      <c r="D26" s="836"/>
      <c r="E26" s="837"/>
      <c r="F26" s="838"/>
    </row>
    <row r="27" spans="1:6" ht="24.75" customHeight="1">
      <c r="A27" s="855"/>
      <c r="B27" s="856" t="s">
        <v>267</v>
      </c>
      <c r="C27" s="857"/>
      <c r="D27" s="857"/>
      <c r="E27" s="858"/>
      <c r="F27" s="849"/>
    </row>
    <row r="28" spans="1:6" ht="43.5" customHeight="1">
      <c r="A28" s="386" t="s">
        <v>111</v>
      </c>
      <c r="B28" s="734" t="s">
        <v>268</v>
      </c>
      <c r="C28" s="3" t="s">
        <v>44</v>
      </c>
      <c r="D28" s="440">
        <v>6</v>
      </c>
      <c r="E28" s="1480"/>
      <c r="F28" s="810">
        <f>SUM(D28*E28)</f>
        <v>0</v>
      </c>
    </row>
    <row r="29" spans="1:6" ht="137.25" customHeight="1">
      <c r="A29" s="386" t="s">
        <v>126</v>
      </c>
      <c r="B29" s="734" t="s">
        <v>269</v>
      </c>
      <c r="C29" s="3" t="s">
        <v>7</v>
      </c>
      <c r="D29" s="440">
        <v>1</v>
      </c>
      <c r="E29" s="1480"/>
      <c r="F29" s="810">
        <f>SUM(D29*E29)</f>
        <v>0</v>
      </c>
    </row>
    <row r="30" spans="1:6" ht="24.75" customHeight="1">
      <c r="A30" s="430"/>
      <c r="B30" s="442" t="s">
        <v>270</v>
      </c>
      <c r="C30" s="443"/>
      <c r="D30" s="443"/>
      <c r="E30" s="444"/>
      <c r="F30" s="811"/>
    </row>
    <row r="31" spans="1:6">
      <c r="A31" s="424" t="s">
        <v>127</v>
      </c>
      <c r="B31" s="762" t="s">
        <v>271</v>
      </c>
      <c r="C31" s="7"/>
      <c r="D31" s="445"/>
      <c r="E31" s="446"/>
      <c r="F31" s="812"/>
    </row>
    <row r="32" spans="1:6" ht="25.5">
      <c r="A32" s="425"/>
      <c r="B32" s="813" t="s">
        <v>272</v>
      </c>
      <c r="C32" s="10" t="s">
        <v>43</v>
      </c>
      <c r="D32" s="642">
        <v>2.9</v>
      </c>
      <c r="E32" s="1483"/>
      <c r="F32" s="814">
        <f>SUM(D32*E32)</f>
        <v>0</v>
      </c>
    </row>
    <row r="33" spans="1:6" ht="15">
      <c r="A33" s="426"/>
      <c r="B33" s="815" t="s">
        <v>273</v>
      </c>
      <c r="C33" s="12" t="s">
        <v>43</v>
      </c>
      <c r="D33" s="736">
        <v>1.7</v>
      </c>
      <c r="E33" s="1484"/>
      <c r="F33" s="811">
        <f>SUM(D33*E33)</f>
        <v>0</v>
      </c>
    </row>
    <row r="34" spans="1:6" ht="42.75" customHeight="1">
      <c r="A34" s="386" t="s">
        <v>128</v>
      </c>
      <c r="B34" s="734" t="s">
        <v>274</v>
      </c>
      <c r="C34" s="3" t="s">
        <v>43</v>
      </c>
      <c r="D34" s="440">
        <v>2.65</v>
      </c>
      <c r="E34" s="1480"/>
      <c r="F34" s="810">
        <f>SUM(D34*E34)</f>
        <v>0</v>
      </c>
    </row>
    <row r="35" spans="1:6" ht="42.75" customHeight="1">
      <c r="A35" s="424" t="s">
        <v>129</v>
      </c>
      <c r="B35" s="762" t="s">
        <v>275</v>
      </c>
      <c r="C35" s="7"/>
      <c r="D35" s="445"/>
      <c r="E35" s="446"/>
      <c r="F35" s="812"/>
    </row>
    <row r="36" spans="1:6">
      <c r="A36" s="428"/>
      <c r="B36" s="813" t="s">
        <v>276</v>
      </c>
      <c r="C36" s="447" t="s">
        <v>277</v>
      </c>
      <c r="D36" s="642">
        <v>144</v>
      </c>
      <c r="E36" s="1483"/>
      <c r="F36" s="814">
        <f>SUM(D36*E36)</f>
        <v>0</v>
      </c>
    </row>
    <row r="37" spans="1:6">
      <c r="A37" s="426"/>
      <c r="B37" s="815" t="s">
        <v>278</v>
      </c>
      <c r="C37" s="448" t="s">
        <v>277</v>
      </c>
      <c r="D37" s="736">
        <v>150</v>
      </c>
      <c r="E37" s="1484"/>
      <c r="F37" s="811">
        <f>SUM(D37*E37)</f>
        <v>0</v>
      </c>
    </row>
    <row r="38" spans="1:6" ht="24.75" customHeight="1">
      <c r="A38" s="430"/>
      <c r="B38" s="442" t="s">
        <v>279</v>
      </c>
      <c r="C38" s="443"/>
      <c r="D38" s="443"/>
      <c r="E38" s="444"/>
      <c r="F38" s="811"/>
    </row>
    <row r="39" spans="1:6" ht="120.75" customHeight="1">
      <c r="A39" s="386" t="s">
        <v>130</v>
      </c>
      <c r="B39" s="734" t="s">
        <v>280</v>
      </c>
      <c r="C39" s="449" t="s">
        <v>6</v>
      </c>
      <c r="D39" s="440">
        <v>3</v>
      </c>
      <c r="E39" s="1480"/>
      <c r="F39" s="810">
        <f>SUM(D39*E39)</f>
        <v>0</v>
      </c>
    </row>
    <row r="40" spans="1:6" ht="22.5" customHeight="1">
      <c r="A40" s="386"/>
      <c r="B40" s="442" t="s">
        <v>281</v>
      </c>
      <c r="C40" s="449"/>
      <c r="D40" s="440"/>
      <c r="E40" s="441"/>
      <c r="F40" s="810"/>
    </row>
    <row r="41" spans="1:6" ht="102">
      <c r="A41" s="386" t="s">
        <v>131</v>
      </c>
      <c r="B41" s="734" t="s">
        <v>829</v>
      </c>
      <c r="C41" s="449" t="s">
        <v>48</v>
      </c>
      <c r="D41" s="440">
        <v>3</v>
      </c>
      <c r="E41" s="1480"/>
      <c r="F41" s="810">
        <f t="shared" ref="F41:F51" si="1">SUM(D41*E41)</f>
        <v>0</v>
      </c>
    </row>
    <row r="42" spans="1:6" ht="30" customHeight="1">
      <c r="A42" s="424" t="s">
        <v>132</v>
      </c>
      <c r="B42" s="816" t="s">
        <v>316</v>
      </c>
      <c r="C42" s="450"/>
      <c r="D42" s="451"/>
      <c r="E42" s="452"/>
      <c r="F42" s="817"/>
    </row>
    <row r="43" spans="1:6">
      <c r="A43" s="425"/>
      <c r="B43" s="818" t="s">
        <v>315</v>
      </c>
      <c r="C43" s="453" t="s">
        <v>48</v>
      </c>
      <c r="D43" s="597">
        <v>1</v>
      </c>
      <c r="E43" s="1485"/>
      <c r="F43" s="819">
        <f>SUM(D43*E43)</f>
        <v>0</v>
      </c>
    </row>
    <row r="44" spans="1:6">
      <c r="A44" s="426"/>
      <c r="B44" s="820" t="s">
        <v>314</v>
      </c>
      <c r="C44" s="448" t="s">
        <v>48</v>
      </c>
      <c r="D44" s="736">
        <v>1</v>
      </c>
      <c r="E44" s="1484"/>
      <c r="F44" s="811">
        <f>SUM(D44*E44)</f>
        <v>0</v>
      </c>
    </row>
    <row r="45" spans="1:6" ht="69.75" customHeight="1">
      <c r="A45" s="424" t="s">
        <v>133</v>
      </c>
      <c r="B45" s="816" t="s">
        <v>317</v>
      </c>
      <c r="C45" s="450"/>
      <c r="D45" s="451"/>
      <c r="E45" s="452"/>
      <c r="F45" s="817"/>
    </row>
    <row r="46" spans="1:6">
      <c r="A46" s="425"/>
      <c r="B46" s="818" t="s">
        <v>315</v>
      </c>
      <c r="C46" s="453" t="s">
        <v>7</v>
      </c>
      <c r="D46" s="597">
        <v>1</v>
      </c>
      <c r="E46" s="1485"/>
      <c r="F46" s="819">
        <f>SUM(D46*E46)</f>
        <v>0</v>
      </c>
    </row>
    <row r="47" spans="1:6">
      <c r="A47" s="426"/>
      <c r="B47" s="820" t="s">
        <v>314</v>
      </c>
      <c r="C47" s="448" t="s">
        <v>7</v>
      </c>
      <c r="D47" s="736">
        <v>1</v>
      </c>
      <c r="E47" s="1484"/>
      <c r="F47" s="811">
        <f>SUM(D47*E47)</f>
        <v>0</v>
      </c>
    </row>
    <row r="48" spans="1:6" ht="102">
      <c r="A48" s="386" t="s">
        <v>134</v>
      </c>
      <c r="B48" s="821" t="s">
        <v>283</v>
      </c>
      <c r="C48" s="65" t="s">
        <v>48</v>
      </c>
      <c r="D48" s="440">
        <v>1</v>
      </c>
      <c r="E48" s="1480"/>
      <c r="F48" s="810">
        <f t="shared" si="1"/>
        <v>0</v>
      </c>
    </row>
    <row r="49" spans="1:7" ht="81.75" customHeight="1">
      <c r="A49" s="386" t="s">
        <v>160</v>
      </c>
      <c r="B49" s="821" t="s">
        <v>284</v>
      </c>
      <c r="C49" s="65" t="s">
        <v>7</v>
      </c>
      <c r="D49" s="440">
        <v>1</v>
      </c>
      <c r="E49" s="1480"/>
      <c r="F49" s="810">
        <f t="shared" si="1"/>
        <v>0</v>
      </c>
      <c r="G49" s="431"/>
    </row>
    <row r="50" spans="1:7" ht="109.5" customHeight="1">
      <c r="A50" s="386" t="s">
        <v>161</v>
      </c>
      <c r="B50" s="821" t="s">
        <v>285</v>
      </c>
      <c r="C50" s="65" t="s">
        <v>48</v>
      </c>
      <c r="D50" s="440">
        <v>1</v>
      </c>
      <c r="E50" s="1480"/>
      <c r="F50" s="810">
        <f t="shared" si="1"/>
        <v>0</v>
      </c>
    </row>
    <row r="51" spans="1:7" ht="159.75" customHeight="1">
      <c r="A51" s="386" t="s">
        <v>162</v>
      </c>
      <c r="B51" s="734" t="s">
        <v>328</v>
      </c>
      <c r="C51" s="449" t="s">
        <v>48</v>
      </c>
      <c r="D51" s="440">
        <v>2</v>
      </c>
      <c r="E51" s="1480"/>
      <c r="F51" s="810">
        <f t="shared" si="1"/>
        <v>0</v>
      </c>
    </row>
    <row r="52" spans="1:7" ht="24" customHeight="1">
      <c r="A52" s="406"/>
      <c r="B52" s="454" t="s">
        <v>251</v>
      </c>
      <c r="C52" s="455"/>
      <c r="D52" s="439"/>
      <c r="E52" s="456"/>
      <c r="F52" s="822"/>
    </row>
    <row r="53" spans="1:7" ht="25.5">
      <c r="A53" s="386"/>
      <c r="B53" s="457" t="s">
        <v>252</v>
      </c>
      <c r="C53" s="439"/>
      <c r="D53" s="439"/>
      <c r="E53" s="439"/>
      <c r="F53" s="822"/>
    </row>
    <row r="54" spans="1:7" ht="15.75" customHeight="1">
      <c r="A54" s="386" t="s">
        <v>163</v>
      </c>
      <c r="B54" s="458" t="s">
        <v>318</v>
      </c>
      <c r="C54" s="439" t="s">
        <v>48</v>
      </c>
      <c r="D54" s="440">
        <v>2</v>
      </c>
      <c r="E54" s="1480"/>
      <c r="F54" s="810">
        <f t="shared" ref="F54:F60" si="2">SUM(D54*E54)</f>
        <v>0</v>
      </c>
    </row>
    <row r="55" spans="1:7" ht="15.75" customHeight="1">
      <c r="A55" s="386" t="s">
        <v>164</v>
      </c>
      <c r="B55" s="458" t="s">
        <v>319</v>
      </c>
      <c r="C55" s="439" t="s">
        <v>48</v>
      </c>
      <c r="D55" s="440">
        <v>1</v>
      </c>
      <c r="E55" s="1480"/>
      <c r="F55" s="810">
        <f t="shared" si="2"/>
        <v>0</v>
      </c>
    </row>
    <row r="56" spans="1:7" ht="15.75" customHeight="1">
      <c r="A56" s="386" t="s">
        <v>165</v>
      </c>
      <c r="B56" s="458" t="s">
        <v>287</v>
      </c>
      <c r="C56" s="439" t="s">
        <v>48</v>
      </c>
      <c r="D56" s="440">
        <v>2</v>
      </c>
      <c r="E56" s="1480"/>
      <c r="F56" s="810">
        <f t="shared" si="2"/>
        <v>0</v>
      </c>
    </row>
    <row r="57" spans="1:7" ht="15.75" customHeight="1">
      <c r="A57" s="386" t="s">
        <v>286</v>
      </c>
      <c r="B57" s="458" t="s">
        <v>289</v>
      </c>
      <c r="C57" s="439" t="s">
        <v>48</v>
      </c>
      <c r="D57" s="440">
        <v>1</v>
      </c>
      <c r="E57" s="1480"/>
      <c r="F57" s="810">
        <f t="shared" si="2"/>
        <v>0</v>
      </c>
    </row>
    <row r="58" spans="1:7" ht="15.75" customHeight="1">
      <c r="A58" s="386" t="s">
        <v>288</v>
      </c>
      <c r="B58" s="458" t="s">
        <v>253</v>
      </c>
      <c r="C58" s="439" t="s">
        <v>48</v>
      </c>
      <c r="D58" s="440">
        <v>2</v>
      </c>
      <c r="E58" s="1480"/>
      <c r="F58" s="810">
        <f t="shared" si="2"/>
        <v>0</v>
      </c>
    </row>
    <row r="59" spans="1:7" ht="15.75" customHeight="1">
      <c r="A59" s="386" t="s">
        <v>290</v>
      </c>
      <c r="B59" s="458" t="s">
        <v>254</v>
      </c>
      <c r="C59" s="439" t="s">
        <v>48</v>
      </c>
      <c r="D59" s="440">
        <v>2</v>
      </c>
      <c r="E59" s="1480"/>
      <c r="F59" s="810">
        <f t="shared" si="2"/>
        <v>0</v>
      </c>
    </row>
    <row r="60" spans="1:7" ht="27" customHeight="1">
      <c r="A60" s="386" t="s">
        <v>291</v>
      </c>
      <c r="B60" s="823" t="s">
        <v>320</v>
      </c>
      <c r="C60" s="439" t="s">
        <v>48</v>
      </c>
      <c r="D60" s="440">
        <v>1</v>
      </c>
      <c r="E60" s="1480"/>
      <c r="F60" s="810">
        <f t="shared" si="2"/>
        <v>0</v>
      </c>
    </row>
    <row r="61" spans="1:7">
      <c r="A61" s="386"/>
      <c r="B61" s="458"/>
      <c r="C61" s="439"/>
      <c r="D61" s="440"/>
      <c r="E61" s="441"/>
      <c r="F61" s="810"/>
    </row>
    <row r="62" spans="1:7" ht="23.25" customHeight="1">
      <c r="A62" s="407"/>
      <c r="B62" s="459" t="s">
        <v>255</v>
      </c>
      <c r="C62" s="449"/>
      <c r="D62" s="440"/>
      <c r="E62" s="441"/>
      <c r="F62" s="824"/>
    </row>
    <row r="63" spans="1:7" ht="28.5" customHeight="1">
      <c r="A63" s="386" t="s">
        <v>292</v>
      </c>
      <c r="B63" s="825" t="s">
        <v>256</v>
      </c>
      <c r="C63" s="449" t="s">
        <v>48</v>
      </c>
      <c r="D63" s="440">
        <v>1</v>
      </c>
      <c r="E63" s="1480"/>
      <c r="F63" s="810">
        <f>SUM(D63*E63)</f>
        <v>0</v>
      </c>
    </row>
    <row r="64" spans="1:7" ht="15.75" customHeight="1">
      <c r="A64" s="386" t="s">
        <v>293</v>
      </c>
      <c r="B64" s="825" t="s">
        <v>257</v>
      </c>
      <c r="C64" s="449" t="s">
        <v>48</v>
      </c>
      <c r="D64" s="440">
        <v>2</v>
      </c>
      <c r="E64" s="1480"/>
      <c r="F64" s="810">
        <f>SUM(D64*E64)</f>
        <v>0</v>
      </c>
    </row>
    <row r="65" spans="1:6" ht="15.75" customHeight="1">
      <c r="A65" s="386" t="s">
        <v>294</v>
      </c>
      <c r="B65" s="825" t="s">
        <v>258</v>
      </c>
      <c r="C65" s="449" t="s">
        <v>48</v>
      </c>
      <c r="D65" s="440">
        <v>1</v>
      </c>
      <c r="E65" s="1480"/>
      <c r="F65" s="810">
        <f>SUM(D65*E65)</f>
        <v>0</v>
      </c>
    </row>
    <row r="66" spans="1:6" ht="15.75" customHeight="1">
      <c r="A66" s="386" t="s">
        <v>295</v>
      </c>
      <c r="B66" s="825" t="s">
        <v>259</v>
      </c>
      <c r="C66" s="449" t="s">
        <v>48</v>
      </c>
      <c r="D66" s="440">
        <v>1</v>
      </c>
      <c r="E66" s="1480"/>
      <c r="F66" s="810">
        <f>SUM(D66*E66)</f>
        <v>0</v>
      </c>
    </row>
    <row r="67" spans="1:6" ht="39" thickBot="1">
      <c r="A67" s="850" t="s">
        <v>296</v>
      </c>
      <c r="B67" s="826" t="s">
        <v>694</v>
      </c>
      <c r="C67" s="460"/>
      <c r="D67" s="461"/>
      <c r="E67" s="462"/>
      <c r="F67" s="827">
        <f>SUM(F51:F66)*0.3</f>
        <v>0</v>
      </c>
    </row>
    <row r="68" spans="1:6" s="2" customFormat="1" ht="15" thickBot="1">
      <c r="A68" s="408" t="s">
        <v>26</v>
      </c>
      <c r="B68" s="409" t="s">
        <v>297</v>
      </c>
      <c r="C68" s="410"/>
      <c r="D68" s="411"/>
      <c r="E68" s="412"/>
      <c r="F68" s="413">
        <f>SUM(F28:F67)</f>
        <v>0</v>
      </c>
    </row>
    <row r="69" spans="1:6" ht="13.5" thickBot="1">
      <c r="A69" s="1"/>
      <c r="B69" s="1"/>
      <c r="C69" s="1"/>
      <c r="D69" s="1"/>
      <c r="E69" s="1"/>
      <c r="F69" s="1"/>
    </row>
    <row r="70" spans="1:6" s="2" customFormat="1" ht="15" thickBot="1">
      <c r="A70" s="385"/>
      <c r="B70" s="839" t="s">
        <v>260</v>
      </c>
      <c r="C70" s="840"/>
      <c r="D70" s="841"/>
      <c r="E70" s="842"/>
      <c r="F70" s="843"/>
    </row>
    <row r="71" spans="1:6">
      <c r="A71" s="844" t="s">
        <v>112</v>
      </c>
      <c r="B71" s="859" t="s">
        <v>244</v>
      </c>
      <c r="C71" s="846" t="s">
        <v>12</v>
      </c>
      <c r="D71" s="847">
        <v>0</v>
      </c>
      <c r="E71" s="848"/>
      <c r="F71" s="849">
        <f>SUM(D71*E71)</f>
        <v>0</v>
      </c>
    </row>
    <row r="72" spans="1:6" ht="30" customHeight="1">
      <c r="A72" s="386" t="s">
        <v>113</v>
      </c>
      <c r="B72" s="828" t="s">
        <v>261</v>
      </c>
      <c r="C72" s="439" t="s">
        <v>12</v>
      </c>
      <c r="D72" s="440">
        <v>4</v>
      </c>
      <c r="E72" s="1480"/>
      <c r="F72" s="388">
        <f>SUM(D72*E72)</f>
        <v>0</v>
      </c>
    </row>
    <row r="73" spans="1:6" ht="30.75" customHeight="1">
      <c r="A73" s="386" t="s">
        <v>114</v>
      </c>
      <c r="B73" s="809" t="s">
        <v>298</v>
      </c>
      <c r="C73" s="439" t="s">
        <v>48</v>
      </c>
      <c r="D73" s="440">
        <v>1</v>
      </c>
      <c r="E73" s="1480"/>
      <c r="F73" s="388">
        <f>SUM(D73*E73)</f>
        <v>0</v>
      </c>
    </row>
    <row r="74" spans="1:6" ht="57" customHeight="1" thickBot="1">
      <c r="A74" s="850" t="s">
        <v>135</v>
      </c>
      <c r="B74" s="860" t="s">
        <v>262</v>
      </c>
      <c r="C74" s="861" t="s">
        <v>263</v>
      </c>
      <c r="D74" s="461">
        <v>2</v>
      </c>
      <c r="E74" s="1482"/>
      <c r="F74" s="851">
        <f>SUM(D74*E74)</f>
        <v>0</v>
      </c>
    </row>
    <row r="75" spans="1:6" s="2" customFormat="1" ht="15" thickBot="1">
      <c r="A75" s="419" t="s">
        <v>28</v>
      </c>
      <c r="B75" s="415" t="s">
        <v>299</v>
      </c>
      <c r="C75" s="416"/>
      <c r="D75" s="417"/>
      <c r="E75" s="418"/>
      <c r="F75" s="432">
        <f>SUM(F71:F74)</f>
        <v>0</v>
      </c>
    </row>
    <row r="76" spans="1:6">
      <c r="A76" s="226"/>
      <c r="B76" s="231"/>
      <c r="C76" s="277"/>
      <c r="F76" s="230"/>
    </row>
    <row r="77" spans="1:6">
      <c r="A77" s="226"/>
      <c r="B77" s="231"/>
      <c r="C77" s="277"/>
      <c r="F77" s="230"/>
    </row>
    <row r="78" spans="1:6" ht="13.5" thickBot="1">
      <c r="A78" s="226"/>
      <c r="B78" s="40" t="s">
        <v>322</v>
      </c>
      <c r="C78" s="277"/>
      <c r="F78" s="230"/>
    </row>
    <row r="79" spans="1:6" ht="13.5" customHeight="1" thickTop="1">
      <c r="A79" s="226"/>
      <c r="B79" s="231"/>
      <c r="C79" s="277"/>
      <c r="F79" s="230"/>
    </row>
    <row r="80" spans="1:6" ht="13.5" customHeight="1">
      <c r="A80" s="226" t="s">
        <v>300</v>
      </c>
      <c r="B80" s="232" t="s">
        <v>53</v>
      </c>
      <c r="C80" s="278" t="s">
        <v>51</v>
      </c>
      <c r="D80" s="433"/>
      <c r="E80" s="234"/>
      <c r="F80" s="235">
        <f>SUM(F6)</f>
        <v>0</v>
      </c>
    </row>
    <row r="81" spans="1:7" ht="13.5" customHeight="1">
      <c r="A81" s="226"/>
      <c r="B81" s="231"/>
      <c r="C81" s="277"/>
      <c r="F81" s="230"/>
    </row>
    <row r="82" spans="1:7" ht="13.5" customHeight="1">
      <c r="A82" s="226" t="s">
        <v>301</v>
      </c>
      <c r="B82" s="236" t="s">
        <v>54</v>
      </c>
      <c r="C82" s="278" t="s">
        <v>51</v>
      </c>
      <c r="D82" s="433"/>
      <c r="E82" s="234"/>
      <c r="F82" s="235">
        <f>SUM(F24)</f>
        <v>0</v>
      </c>
    </row>
    <row r="83" spans="1:7" ht="13.5" customHeight="1">
      <c r="A83" s="226"/>
      <c r="B83" s="237"/>
      <c r="C83" s="277"/>
      <c r="D83" s="423"/>
      <c r="F83" s="230"/>
    </row>
    <row r="84" spans="1:7" ht="13.5" customHeight="1">
      <c r="A84" s="226" t="s">
        <v>302</v>
      </c>
      <c r="B84" s="236" t="s">
        <v>264</v>
      </c>
      <c r="C84" s="278" t="s">
        <v>51</v>
      </c>
      <c r="D84" s="433"/>
      <c r="E84" s="234"/>
      <c r="F84" s="235">
        <f>SUM(F68)</f>
        <v>0</v>
      </c>
    </row>
    <row r="85" spans="1:7" ht="13.5" customHeight="1">
      <c r="A85" s="226"/>
      <c r="B85" s="231"/>
      <c r="C85" s="277"/>
      <c r="F85" s="230"/>
    </row>
    <row r="86" spans="1:7" ht="13.5" customHeight="1">
      <c r="A86" s="226" t="s">
        <v>303</v>
      </c>
      <c r="B86" s="239" t="s">
        <v>265</v>
      </c>
      <c r="C86" s="278" t="s">
        <v>51</v>
      </c>
      <c r="D86" s="434"/>
      <c r="E86" s="234"/>
      <c r="F86" s="235">
        <f>SUM(F75)</f>
        <v>0</v>
      </c>
    </row>
    <row r="87" spans="1:7" ht="13.5" customHeight="1">
      <c r="A87" s="241"/>
      <c r="B87" s="242"/>
      <c r="C87" s="277"/>
      <c r="F87" s="230"/>
    </row>
    <row r="88" spans="1:7" ht="13.5" customHeight="1" thickBot="1">
      <c r="A88" s="243"/>
      <c r="B88" s="227" t="s">
        <v>49</v>
      </c>
      <c r="C88" s="279" t="s">
        <v>51</v>
      </c>
      <c r="D88" s="435"/>
      <c r="E88" s="245"/>
      <c r="F88" s="420">
        <f>SUM(F80:F86)</f>
        <v>0</v>
      </c>
    </row>
    <row r="89" spans="1:7" s="437" customFormat="1" ht="13.5" customHeight="1" thickTop="1">
      <c r="A89" s="243"/>
      <c r="B89" s="237"/>
      <c r="C89" s="277"/>
      <c r="D89" s="429"/>
      <c r="E89" s="229"/>
      <c r="F89" s="230"/>
      <c r="G89" s="1"/>
    </row>
    <row r="90" spans="1:7" s="437" customFormat="1" ht="13.5" customHeight="1">
      <c r="A90" s="243"/>
      <c r="B90" s="248" t="s">
        <v>50</v>
      </c>
      <c r="C90" s="278" t="s">
        <v>51</v>
      </c>
      <c r="D90" s="434"/>
      <c r="E90" s="234"/>
      <c r="F90" s="235">
        <f>SUM(F88)*0.22</f>
        <v>0</v>
      </c>
      <c r="G90" s="1"/>
    </row>
    <row r="91" spans="1:7" s="437" customFormat="1" ht="13.5" customHeight="1">
      <c r="A91" s="226"/>
      <c r="B91" s="231"/>
      <c r="C91" s="277"/>
      <c r="D91" s="429"/>
      <c r="E91" s="229"/>
      <c r="F91" s="230"/>
      <c r="G91" s="1"/>
    </row>
    <row r="92" spans="1:7" s="437" customFormat="1" ht="13.5" customHeight="1" thickBot="1">
      <c r="A92" s="243"/>
      <c r="B92" s="250" t="s">
        <v>52</v>
      </c>
      <c r="C92" s="279" t="s">
        <v>51</v>
      </c>
      <c r="D92" s="435"/>
      <c r="E92" s="245"/>
      <c r="F92" s="420">
        <f>SUM(F88:F90)</f>
        <v>0</v>
      </c>
      <c r="G92" s="1"/>
    </row>
    <row r="93" spans="1:7" s="437" customFormat="1" ht="16.5" thickTop="1">
      <c r="A93" s="243"/>
      <c r="B93" s="241"/>
      <c r="C93" s="414"/>
      <c r="D93" s="429"/>
      <c r="E93" s="229"/>
      <c r="F93" s="421"/>
      <c r="G93" s="1"/>
    </row>
    <row r="94" spans="1:7" s="437" customFormat="1" ht="15.75">
      <c r="A94" s="243"/>
      <c r="B94" s="231"/>
      <c r="C94" s="414"/>
      <c r="D94" s="429"/>
      <c r="E94" s="229"/>
      <c r="F94" s="421"/>
      <c r="G94" s="1"/>
    </row>
    <row r="95" spans="1:7" s="437" customFormat="1" ht="15.75">
      <c r="A95" s="243"/>
      <c r="B95" s="231"/>
      <c r="C95" s="414"/>
      <c r="D95" s="429"/>
      <c r="E95" s="229"/>
      <c r="F95" s="421"/>
      <c r="G95" s="1"/>
    </row>
    <row r="96" spans="1:7" s="437" customFormat="1" ht="15.75">
      <c r="A96" s="243"/>
      <c r="B96" s="231"/>
      <c r="C96" s="436"/>
      <c r="D96" s="429"/>
      <c r="E96" s="229"/>
      <c r="F96" s="421"/>
      <c r="G96" s="1"/>
    </row>
    <row r="97" spans="1:7" s="437" customFormat="1" ht="15.75">
      <c r="A97" s="243"/>
      <c r="B97" s="422"/>
      <c r="C97" s="436"/>
      <c r="D97" s="429"/>
      <c r="E97" s="229"/>
      <c r="F97" s="421"/>
      <c r="G97" s="1"/>
    </row>
    <row r="98" spans="1:7" s="437" customFormat="1" ht="15.75">
      <c r="A98" s="243"/>
      <c r="B98" s="422"/>
      <c r="C98" s="436"/>
      <c r="D98" s="429"/>
      <c r="E98" s="229"/>
      <c r="F98" s="421"/>
      <c r="G98" s="1"/>
    </row>
    <row r="99" spans="1:7" s="437" customFormat="1" ht="15.75">
      <c r="A99" s="243"/>
      <c r="B99" s="422"/>
      <c r="C99" s="436"/>
      <c r="D99" s="429"/>
      <c r="E99" s="229"/>
      <c r="F99" s="421"/>
      <c r="G99" s="1"/>
    </row>
    <row r="100" spans="1:7" s="437" customFormat="1" ht="15.75">
      <c r="A100" s="243"/>
      <c r="B100" s="422"/>
      <c r="C100" s="436"/>
      <c r="D100" s="429"/>
      <c r="E100" s="229"/>
      <c r="F100" s="421"/>
      <c r="G100" s="1"/>
    </row>
    <row r="101" spans="1:7" s="437" customFormat="1" ht="15.75">
      <c r="A101" s="243"/>
      <c r="B101" s="422"/>
      <c r="C101" s="436"/>
      <c r="D101" s="429"/>
      <c r="E101" s="229"/>
      <c r="F101" s="421"/>
      <c r="G101" s="1"/>
    </row>
    <row r="102" spans="1:7" s="437" customFormat="1" ht="15.75">
      <c r="A102" s="243"/>
      <c r="B102" s="422"/>
      <c r="C102" s="436"/>
      <c r="D102" s="429"/>
      <c r="E102" s="229"/>
      <c r="F102" s="421"/>
      <c r="G102" s="1"/>
    </row>
    <row r="103" spans="1:7" s="437" customFormat="1" ht="15.75">
      <c r="A103" s="243"/>
      <c r="B103" s="422"/>
      <c r="C103" s="436"/>
      <c r="D103" s="429"/>
      <c r="E103" s="229"/>
      <c r="F103" s="421"/>
      <c r="G103" s="1"/>
    </row>
    <row r="104" spans="1:7" s="437" customFormat="1" ht="15.75">
      <c r="A104" s="243"/>
      <c r="B104" s="422"/>
      <c r="C104" s="436"/>
      <c r="D104" s="429"/>
      <c r="E104" s="229"/>
      <c r="F104" s="421"/>
      <c r="G104" s="1"/>
    </row>
    <row r="105" spans="1:7" s="429" customFormat="1">
      <c r="A105" s="243"/>
      <c r="B105" s="422"/>
      <c r="C105" s="436"/>
      <c r="E105" s="229"/>
      <c r="F105" s="421"/>
      <c r="G105" s="1"/>
    </row>
    <row r="106" spans="1:7" s="429" customFormat="1">
      <c r="A106" s="243"/>
      <c r="B106" s="422"/>
      <c r="C106" s="436"/>
      <c r="E106" s="229"/>
      <c r="F106" s="421"/>
      <c r="G106" s="1"/>
    </row>
    <row r="107" spans="1:7" s="429" customFormat="1">
      <c r="A107" s="243"/>
      <c r="B107" s="422"/>
      <c r="C107" s="436"/>
      <c r="E107" s="229"/>
      <c r="F107" s="421"/>
      <c r="G107" s="1"/>
    </row>
    <row r="108" spans="1:7" s="429" customFormat="1">
      <c r="A108" s="243"/>
      <c r="B108" s="422"/>
      <c r="C108" s="436"/>
      <c r="E108" s="229"/>
      <c r="F108" s="421"/>
      <c r="G108" s="1"/>
    </row>
    <row r="109" spans="1:7" s="429" customFormat="1">
      <c r="A109" s="243"/>
      <c r="B109" s="422"/>
      <c r="C109" s="436"/>
      <c r="E109" s="229"/>
      <c r="F109" s="421"/>
      <c r="G109" s="1"/>
    </row>
    <row r="110" spans="1:7" s="429" customFormat="1">
      <c r="A110" s="243"/>
      <c r="B110" s="422"/>
      <c r="C110" s="436"/>
      <c r="E110" s="229"/>
      <c r="F110" s="421"/>
      <c r="G110" s="1"/>
    </row>
    <row r="111" spans="1:7" s="429" customFormat="1">
      <c r="A111" s="243"/>
      <c r="B111" s="422"/>
      <c r="C111" s="436"/>
      <c r="E111" s="229"/>
      <c r="F111" s="421"/>
      <c r="G111" s="1"/>
    </row>
    <row r="112" spans="1:7" s="429" customFormat="1">
      <c r="A112" s="243"/>
      <c r="B112" s="422"/>
      <c r="C112" s="436"/>
      <c r="E112" s="229"/>
      <c r="F112" s="421"/>
      <c r="G112" s="1"/>
    </row>
    <row r="113" spans="1:7" s="429" customFormat="1">
      <c r="A113" s="243"/>
      <c r="B113" s="422"/>
      <c r="C113" s="436"/>
      <c r="E113" s="229"/>
      <c r="F113" s="421"/>
      <c r="G113" s="1"/>
    </row>
    <row r="114" spans="1:7" s="429" customFormat="1">
      <c r="A114" s="243"/>
      <c r="B114" s="422"/>
      <c r="C114" s="414"/>
      <c r="E114" s="229"/>
      <c r="F114" s="421"/>
      <c r="G114" s="1"/>
    </row>
    <row r="115" spans="1:7" s="429" customFormat="1">
      <c r="A115" s="243"/>
      <c r="B115" s="231"/>
      <c r="C115" s="414"/>
      <c r="E115" s="229"/>
      <c r="F115" s="421"/>
      <c r="G115" s="1"/>
    </row>
    <row r="116" spans="1:7" s="429" customFormat="1">
      <c r="A116" s="243"/>
      <c r="B116" s="422"/>
      <c r="C116" s="414"/>
      <c r="E116" s="229"/>
      <c r="F116" s="421"/>
      <c r="G116" s="1"/>
    </row>
    <row r="117" spans="1:7" s="429" customFormat="1">
      <c r="A117" s="243"/>
      <c r="B117" s="422"/>
      <c r="C117" s="414"/>
      <c r="E117" s="229"/>
      <c r="F117" s="421"/>
      <c r="G117" s="1"/>
    </row>
    <row r="118" spans="1:7" s="429" customFormat="1">
      <c r="A118" s="243"/>
      <c r="B118" s="422"/>
      <c r="C118" s="414"/>
      <c r="E118" s="229"/>
      <c r="F118" s="421"/>
      <c r="G118" s="1"/>
    </row>
    <row r="119" spans="1:7" s="429" customFormat="1">
      <c r="A119" s="243"/>
      <c r="B119" s="231"/>
      <c r="C119" s="414"/>
      <c r="E119" s="229"/>
      <c r="F119" s="421"/>
      <c r="G119" s="1"/>
    </row>
    <row r="120" spans="1:7" s="429" customFormat="1">
      <c r="A120" s="243"/>
      <c r="B120" s="231"/>
      <c r="C120" s="414"/>
      <c r="E120" s="229"/>
      <c r="F120" s="421"/>
      <c r="G120" s="1"/>
    </row>
    <row r="121" spans="1:7" s="414" customFormat="1">
      <c r="A121" s="243"/>
      <c r="B121" s="231"/>
      <c r="D121" s="429"/>
      <c r="E121" s="229"/>
      <c r="F121" s="421"/>
      <c r="G121" s="1"/>
    </row>
    <row r="122" spans="1:7" s="414" customFormat="1">
      <c r="A122" s="243"/>
      <c r="B122" s="231"/>
      <c r="D122" s="429"/>
      <c r="E122" s="229"/>
      <c r="F122" s="421"/>
      <c r="G122" s="1"/>
    </row>
    <row r="123" spans="1:7" s="414" customFormat="1">
      <c r="A123" s="243"/>
      <c r="B123" s="231"/>
      <c r="D123" s="429"/>
      <c r="E123" s="229"/>
      <c r="F123" s="421"/>
      <c r="G123" s="1"/>
    </row>
    <row r="124" spans="1:7" s="414" customFormat="1">
      <c r="A124" s="243"/>
      <c r="B124" s="231"/>
      <c r="D124" s="429"/>
      <c r="E124" s="229"/>
      <c r="F124" s="421"/>
      <c r="G124" s="1"/>
    </row>
    <row r="125" spans="1:7" s="414" customFormat="1">
      <c r="A125" s="243"/>
      <c r="B125" s="231"/>
      <c r="D125" s="429"/>
      <c r="E125" s="229"/>
      <c r="F125" s="421"/>
      <c r="G125" s="1"/>
    </row>
    <row r="126" spans="1:7" s="414" customFormat="1">
      <c r="A126" s="243"/>
      <c r="B126" s="231"/>
      <c r="D126" s="429"/>
      <c r="E126" s="229"/>
      <c r="F126" s="421"/>
      <c r="G126" s="1"/>
    </row>
    <row r="127" spans="1:7" s="414" customFormat="1">
      <c r="A127" s="243"/>
      <c r="B127" s="231"/>
      <c r="D127" s="429"/>
      <c r="E127" s="229"/>
      <c r="F127" s="421"/>
      <c r="G127" s="1"/>
    </row>
    <row r="128" spans="1:7" s="414" customFormat="1">
      <c r="A128" s="243"/>
      <c r="B128" s="231"/>
      <c r="D128" s="429"/>
      <c r="E128" s="229"/>
      <c r="F128" s="421"/>
      <c r="G128" s="1"/>
    </row>
    <row r="129" spans="1:7" s="414" customFormat="1">
      <c r="A129" s="243"/>
      <c r="B129" s="231"/>
      <c r="D129" s="429"/>
      <c r="E129" s="229"/>
      <c r="F129" s="421"/>
      <c r="G129" s="1"/>
    </row>
    <row r="130" spans="1:7" s="414" customFormat="1">
      <c r="A130" s="243"/>
      <c r="B130" s="231"/>
      <c r="D130" s="429"/>
      <c r="E130" s="229"/>
      <c r="F130" s="421"/>
      <c r="G130" s="1"/>
    </row>
    <row r="131" spans="1:7" s="414" customFormat="1">
      <c r="A131" s="243"/>
      <c r="B131" s="231"/>
      <c r="D131" s="429"/>
      <c r="E131" s="229"/>
      <c r="F131" s="421"/>
      <c r="G131" s="1"/>
    </row>
    <row r="132" spans="1:7" s="414" customFormat="1">
      <c r="A132" s="243"/>
      <c r="B132" s="231"/>
      <c r="D132" s="429"/>
      <c r="E132" s="229"/>
      <c r="F132" s="421"/>
      <c r="G132" s="1"/>
    </row>
    <row r="133" spans="1:7" s="414" customFormat="1">
      <c r="A133" s="243"/>
      <c r="B133" s="231"/>
      <c r="D133" s="429"/>
      <c r="E133" s="229"/>
      <c r="F133" s="421"/>
      <c r="G133" s="1"/>
    </row>
    <row r="134" spans="1:7" s="414" customFormat="1">
      <c r="A134" s="243"/>
      <c r="B134" s="231"/>
      <c r="D134" s="429"/>
      <c r="E134" s="229"/>
      <c r="F134" s="421"/>
      <c r="G134" s="1"/>
    </row>
    <row r="135" spans="1:7" s="414" customFormat="1">
      <c r="A135" s="243"/>
      <c r="B135" s="231"/>
      <c r="D135" s="429"/>
      <c r="E135" s="229"/>
      <c r="F135" s="421"/>
      <c r="G135" s="1"/>
    </row>
    <row r="136" spans="1:7" s="414" customFormat="1">
      <c r="A136" s="243"/>
      <c r="B136" s="231"/>
      <c r="D136" s="429"/>
      <c r="E136" s="229"/>
      <c r="F136" s="421"/>
      <c r="G136" s="1"/>
    </row>
    <row r="137" spans="1:7" s="414" customFormat="1">
      <c r="A137" s="243"/>
      <c r="B137" s="231"/>
      <c r="D137" s="429"/>
      <c r="E137" s="229"/>
      <c r="F137" s="421"/>
      <c r="G137" s="1"/>
    </row>
    <row r="138" spans="1:7" s="414" customFormat="1">
      <c r="A138" s="243"/>
      <c r="B138" s="231"/>
      <c r="D138" s="429"/>
      <c r="E138" s="229"/>
      <c r="F138" s="421"/>
      <c r="G138" s="1"/>
    </row>
    <row r="139" spans="1:7" s="414" customFormat="1">
      <c r="A139" s="243"/>
      <c r="B139" s="231"/>
      <c r="D139" s="429"/>
      <c r="E139" s="229"/>
      <c r="F139" s="421"/>
      <c r="G139" s="1"/>
    </row>
    <row r="140" spans="1:7" s="414" customFormat="1">
      <c r="A140" s="243"/>
      <c r="B140" s="231"/>
      <c r="D140" s="429"/>
      <c r="E140" s="229"/>
      <c r="F140" s="421"/>
      <c r="G140" s="1"/>
    </row>
    <row r="141" spans="1:7" s="414" customFormat="1">
      <c r="A141" s="243"/>
      <c r="B141" s="231"/>
      <c r="D141" s="429"/>
      <c r="E141" s="229"/>
      <c r="F141" s="421"/>
      <c r="G141" s="1"/>
    </row>
    <row r="142" spans="1:7" s="414" customFormat="1">
      <c r="A142" s="243"/>
      <c r="B142" s="231"/>
      <c r="D142" s="429"/>
      <c r="E142" s="229"/>
      <c r="F142" s="421"/>
      <c r="G142" s="1"/>
    </row>
    <row r="143" spans="1:7" s="414" customFormat="1">
      <c r="A143" s="243"/>
      <c r="B143" s="231"/>
      <c r="D143" s="429"/>
      <c r="E143" s="229"/>
      <c r="F143" s="421"/>
      <c r="G143" s="1"/>
    </row>
    <row r="144" spans="1:7" s="414" customFormat="1">
      <c r="A144" s="243"/>
      <c r="B144" s="231"/>
      <c r="D144" s="429"/>
      <c r="E144" s="229"/>
      <c r="F144" s="421"/>
      <c r="G144" s="1"/>
    </row>
    <row r="145" spans="1:7" s="414" customFormat="1">
      <c r="A145" s="243"/>
      <c r="B145" s="231"/>
      <c r="D145" s="429"/>
      <c r="E145" s="229"/>
      <c r="F145" s="421"/>
      <c r="G145" s="1"/>
    </row>
    <row r="146" spans="1:7" s="414" customFormat="1">
      <c r="A146" s="243"/>
      <c r="B146" s="231"/>
      <c r="D146" s="429"/>
      <c r="E146" s="229"/>
      <c r="F146" s="421"/>
      <c r="G146" s="1"/>
    </row>
    <row r="147" spans="1:7" s="414" customFormat="1">
      <c r="A147" s="243"/>
      <c r="B147" s="231"/>
      <c r="D147" s="429"/>
      <c r="E147" s="229"/>
      <c r="F147" s="421"/>
      <c r="G147" s="1"/>
    </row>
    <row r="148" spans="1:7" s="414" customFormat="1">
      <c r="A148" s="243"/>
      <c r="B148" s="231"/>
      <c r="D148" s="429"/>
      <c r="E148" s="229"/>
      <c r="F148" s="421"/>
      <c r="G148" s="1"/>
    </row>
    <row r="149" spans="1:7" s="414" customFormat="1">
      <c r="A149" s="243"/>
      <c r="B149" s="231"/>
      <c r="D149" s="429"/>
      <c r="E149" s="229"/>
      <c r="F149" s="421"/>
      <c r="G149" s="1"/>
    </row>
    <row r="150" spans="1:7" s="414" customFormat="1">
      <c r="A150" s="243"/>
      <c r="B150" s="231"/>
      <c r="D150" s="429"/>
      <c r="E150" s="229"/>
      <c r="F150" s="421"/>
      <c r="G150" s="1"/>
    </row>
    <row r="151" spans="1:7" s="414" customFormat="1">
      <c r="A151" s="243"/>
      <c r="B151" s="231"/>
      <c r="D151" s="429"/>
      <c r="E151" s="229"/>
      <c r="F151" s="421"/>
      <c r="G151" s="1"/>
    </row>
    <row r="152" spans="1:7" s="414" customFormat="1">
      <c r="A152" s="243"/>
      <c r="B152" s="231"/>
      <c r="D152" s="429"/>
      <c r="E152" s="229"/>
      <c r="F152" s="421"/>
      <c r="G152" s="1"/>
    </row>
    <row r="153" spans="1:7" s="414" customFormat="1">
      <c r="A153" s="243"/>
      <c r="B153" s="231"/>
      <c r="D153" s="429"/>
      <c r="E153" s="229"/>
      <c r="F153" s="421"/>
      <c r="G153" s="1"/>
    </row>
    <row r="154" spans="1:7" s="414" customFormat="1">
      <c r="A154" s="243"/>
      <c r="B154" s="231"/>
      <c r="D154" s="429"/>
      <c r="E154" s="229"/>
      <c r="F154" s="421"/>
      <c r="G154" s="1"/>
    </row>
    <row r="155" spans="1:7" s="414" customFormat="1">
      <c r="A155" s="243"/>
      <c r="B155" s="231"/>
      <c r="D155" s="429"/>
      <c r="E155" s="229"/>
      <c r="F155" s="421"/>
      <c r="G155" s="1"/>
    </row>
    <row r="156" spans="1:7" s="414" customFormat="1">
      <c r="A156" s="243"/>
      <c r="B156" s="231"/>
      <c r="D156" s="429"/>
      <c r="E156" s="229"/>
      <c r="F156" s="421"/>
      <c r="G156" s="1"/>
    </row>
    <row r="157" spans="1:7" s="414" customFormat="1">
      <c r="A157" s="243"/>
      <c r="B157" s="231"/>
      <c r="D157" s="429"/>
      <c r="E157" s="229"/>
      <c r="F157" s="421"/>
      <c r="G157" s="1"/>
    </row>
    <row r="158" spans="1:7" s="414" customFormat="1">
      <c r="A158" s="243"/>
      <c r="B158" s="231"/>
      <c r="D158" s="429"/>
      <c r="E158" s="229"/>
      <c r="F158" s="421"/>
      <c r="G158" s="1"/>
    </row>
    <row r="159" spans="1:7" s="414" customFormat="1">
      <c r="A159" s="243"/>
      <c r="B159" s="231"/>
      <c r="D159" s="429"/>
      <c r="E159" s="229"/>
      <c r="F159" s="421"/>
      <c r="G159" s="1"/>
    </row>
    <row r="160" spans="1:7" s="414" customFormat="1">
      <c r="A160" s="243"/>
      <c r="B160" s="231"/>
      <c r="D160" s="429"/>
      <c r="E160" s="229"/>
      <c r="F160" s="421"/>
      <c r="G160" s="1"/>
    </row>
    <row r="161" spans="1:7" s="414" customFormat="1">
      <c r="A161" s="243"/>
      <c r="B161" s="231"/>
      <c r="D161" s="429"/>
      <c r="E161" s="229"/>
      <c r="F161" s="421"/>
      <c r="G161" s="1"/>
    </row>
    <row r="162" spans="1:7" s="414" customFormat="1">
      <c r="A162" s="243"/>
      <c r="B162" s="231"/>
      <c r="D162" s="429"/>
      <c r="E162" s="229"/>
      <c r="F162" s="421"/>
      <c r="G162" s="1"/>
    </row>
    <row r="163" spans="1:7" s="414" customFormat="1">
      <c r="A163" s="243"/>
      <c r="B163" s="231"/>
      <c r="D163" s="429"/>
      <c r="E163" s="229"/>
      <c r="F163" s="421"/>
      <c r="G163" s="1"/>
    </row>
    <row r="164" spans="1:7" s="414" customFormat="1">
      <c r="A164" s="243"/>
      <c r="B164" s="231"/>
      <c r="D164" s="429"/>
      <c r="E164" s="229"/>
      <c r="F164" s="421"/>
      <c r="G164" s="1"/>
    </row>
    <row r="165" spans="1:7" s="414" customFormat="1">
      <c r="A165" s="243"/>
      <c r="B165" s="231"/>
      <c r="D165" s="429"/>
      <c r="E165" s="229"/>
      <c r="F165" s="421"/>
      <c r="G165" s="1"/>
    </row>
    <row r="166" spans="1:7" s="414" customFormat="1">
      <c r="A166" s="243"/>
      <c r="B166" s="231"/>
      <c r="D166" s="429"/>
      <c r="E166" s="229"/>
      <c r="F166" s="421"/>
      <c r="G166" s="1"/>
    </row>
    <row r="167" spans="1:7" s="414" customFormat="1">
      <c r="A167" s="243"/>
      <c r="B167" s="231"/>
      <c r="D167" s="429"/>
      <c r="E167" s="229"/>
      <c r="F167" s="421"/>
      <c r="G167" s="1"/>
    </row>
    <row r="168" spans="1:7" s="414" customFormat="1">
      <c r="A168" s="243"/>
      <c r="B168" s="231"/>
      <c r="D168" s="429"/>
      <c r="E168" s="229"/>
      <c r="F168" s="421"/>
      <c r="G168" s="1"/>
    </row>
    <row r="169" spans="1:7" s="414" customFormat="1">
      <c r="A169" s="243"/>
      <c r="B169" s="231"/>
      <c r="D169" s="429"/>
      <c r="E169" s="229"/>
      <c r="F169" s="421"/>
      <c r="G169" s="1"/>
    </row>
    <row r="170" spans="1:7" s="414" customFormat="1">
      <c r="A170" s="243"/>
      <c r="B170" s="231"/>
      <c r="D170" s="429"/>
      <c r="E170" s="229"/>
      <c r="F170" s="421"/>
      <c r="G170" s="1"/>
    </row>
    <row r="171" spans="1:7" s="414" customFormat="1">
      <c r="A171" s="243"/>
      <c r="B171" s="231"/>
      <c r="D171" s="429"/>
      <c r="E171" s="229"/>
      <c r="F171" s="421"/>
      <c r="G171" s="1"/>
    </row>
    <row r="172" spans="1:7" s="414" customFormat="1">
      <c r="A172" s="243"/>
      <c r="B172" s="231"/>
      <c r="D172" s="429"/>
      <c r="E172" s="229"/>
      <c r="F172" s="421"/>
      <c r="G172" s="1"/>
    </row>
    <row r="173" spans="1:7" s="414" customFormat="1">
      <c r="A173" s="243"/>
      <c r="B173" s="231"/>
      <c r="D173" s="429"/>
      <c r="E173" s="229"/>
      <c r="F173" s="421"/>
      <c r="G173" s="1"/>
    </row>
    <row r="174" spans="1:7" s="414" customFormat="1">
      <c r="A174" s="243"/>
      <c r="B174" s="231"/>
      <c r="D174" s="429"/>
      <c r="E174" s="229"/>
      <c r="F174" s="421"/>
      <c r="G174" s="1"/>
    </row>
    <row r="175" spans="1:7" s="414" customFormat="1">
      <c r="A175" s="243"/>
      <c r="B175" s="231"/>
      <c r="D175" s="429"/>
      <c r="E175" s="229"/>
      <c r="F175" s="421"/>
      <c r="G175" s="1"/>
    </row>
    <row r="176" spans="1:7" s="414" customFormat="1">
      <c r="A176" s="243"/>
      <c r="B176" s="231"/>
      <c r="D176" s="429"/>
      <c r="E176" s="229"/>
      <c r="F176" s="421"/>
      <c r="G176" s="1"/>
    </row>
    <row r="177" spans="1:7" s="414" customFormat="1">
      <c r="A177" s="243"/>
      <c r="B177" s="231"/>
      <c r="D177" s="429"/>
      <c r="E177" s="229"/>
      <c r="F177" s="421"/>
      <c r="G177" s="1"/>
    </row>
    <row r="178" spans="1:7" s="414" customFormat="1">
      <c r="A178" s="243"/>
      <c r="B178" s="231"/>
      <c r="D178" s="429"/>
      <c r="E178" s="229"/>
      <c r="F178" s="421"/>
      <c r="G178" s="1"/>
    </row>
    <row r="179" spans="1:7" s="414" customFormat="1">
      <c r="A179" s="243"/>
      <c r="B179" s="231"/>
      <c r="D179" s="429"/>
      <c r="E179" s="229"/>
      <c r="F179" s="421"/>
      <c r="G179" s="1"/>
    </row>
    <row r="180" spans="1:7" s="414" customFormat="1">
      <c r="A180" s="243"/>
      <c r="B180" s="231"/>
      <c r="D180" s="429"/>
      <c r="E180" s="229"/>
      <c r="F180" s="421"/>
      <c r="G180" s="1"/>
    </row>
    <row r="181" spans="1:7" s="414" customFormat="1">
      <c r="A181" s="243"/>
      <c r="B181" s="231"/>
      <c r="D181" s="429"/>
      <c r="E181" s="229"/>
      <c r="F181" s="421"/>
      <c r="G181" s="1"/>
    </row>
    <row r="182" spans="1:7" s="414" customFormat="1">
      <c r="A182" s="243"/>
      <c r="B182" s="231"/>
      <c r="D182" s="429"/>
      <c r="E182" s="229"/>
      <c r="F182" s="421"/>
      <c r="G182" s="1"/>
    </row>
    <row r="183" spans="1:7" s="414" customFormat="1">
      <c r="A183" s="243"/>
      <c r="B183" s="231"/>
      <c r="D183" s="429"/>
      <c r="E183" s="229"/>
      <c r="F183" s="421"/>
      <c r="G183" s="1"/>
    </row>
    <row r="184" spans="1:7" s="414" customFormat="1">
      <c r="A184" s="243"/>
      <c r="B184" s="231"/>
      <c r="D184" s="429"/>
      <c r="E184" s="229"/>
      <c r="F184" s="421"/>
      <c r="G184" s="1"/>
    </row>
    <row r="185" spans="1:7" s="414" customFormat="1">
      <c r="A185" s="243"/>
      <c r="B185" s="231"/>
      <c r="D185" s="429"/>
      <c r="E185" s="229"/>
      <c r="F185" s="421"/>
      <c r="G185" s="1"/>
    </row>
    <row r="186" spans="1:7" s="414" customFormat="1">
      <c r="A186" s="243"/>
      <c r="B186" s="231"/>
      <c r="D186" s="429"/>
      <c r="E186" s="229"/>
      <c r="F186" s="421"/>
      <c r="G186" s="1"/>
    </row>
    <row r="187" spans="1:7" s="414" customFormat="1">
      <c r="A187" s="243"/>
      <c r="B187" s="231"/>
      <c r="D187" s="429"/>
      <c r="E187" s="229"/>
      <c r="F187" s="421"/>
      <c r="G187" s="1"/>
    </row>
    <row r="188" spans="1:7" s="414" customFormat="1">
      <c r="A188" s="243"/>
      <c r="B188" s="231"/>
      <c r="D188" s="429"/>
      <c r="E188" s="229"/>
      <c r="F188" s="421"/>
      <c r="G188" s="1"/>
    </row>
    <row r="189" spans="1:7" s="414" customFormat="1">
      <c r="A189" s="243"/>
      <c r="B189" s="231"/>
      <c r="D189" s="429"/>
      <c r="E189" s="229"/>
      <c r="F189" s="421"/>
      <c r="G189" s="1"/>
    </row>
    <row r="190" spans="1:7" s="414" customFormat="1">
      <c r="A190" s="243"/>
      <c r="B190" s="231"/>
      <c r="D190" s="429"/>
      <c r="E190" s="229"/>
      <c r="F190" s="421"/>
      <c r="G190" s="1"/>
    </row>
    <row r="191" spans="1:7" s="414" customFormat="1">
      <c r="A191" s="243"/>
      <c r="B191" s="231"/>
      <c r="D191" s="429"/>
      <c r="E191" s="229"/>
      <c r="F191" s="421"/>
      <c r="G191" s="1"/>
    </row>
    <row r="192" spans="1:7" s="414" customFormat="1">
      <c r="A192" s="243"/>
      <c r="B192" s="231"/>
      <c r="D192" s="429"/>
      <c r="E192" s="229"/>
      <c r="F192" s="421"/>
      <c r="G192" s="1"/>
    </row>
    <row r="193" spans="1:7" s="414" customFormat="1">
      <c r="A193" s="243"/>
      <c r="B193" s="231"/>
      <c r="D193" s="429"/>
      <c r="E193" s="229"/>
      <c r="F193" s="421"/>
      <c r="G193" s="1"/>
    </row>
    <row r="194" spans="1:7" s="414" customFormat="1">
      <c r="A194" s="243"/>
      <c r="B194" s="231"/>
      <c r="D194" s="429"/>
      <c r="E194" s="229"/>
      <c r="F194" s="421"/>
      <c r="G194" s="1"/>
    </row>
    <row r="195" spans="1:7" s="414" customFormat="1">
      <c r="A195" s="243"/>
      <c r="B195" s="231"/>
      <c r="D195" s="429"/>
      <c r="E195" s="229"/>
      <c r="F195" s="421"/>
      <c r="G195" s="1"/>
    </row>
    <row r="196" spans="1:7" s="414" customFormat="1">
      <c r="A196" s="243"/>
      <c r="B196" s="231"/>
      <c r="D196" s="429"/>
      <c r="E196" s="229"/>
      <c r="F196" s="421"/>
      <c r="G196" s="1"/>
    </row>
    <row r="197" spans="1:7" s="414" customFormat="1">
      <c r="A197" s="243"/>
      <c r="B197" s="231"/>
      <c r="D197" s="429"/>
      <c r="E197" s="229"/>
      <c r="F197" s="421"/>
      <c r="G197" s="1"/>
    </row>
    <row r="198" spans="1:7" s="414" customFormat="1">
      <c r="A198" s="243"/>
      <c r="B198" s="231"/>
      <c r="D198" s="429"/>
      <c r="E198" s="229"/>
      <c r="F198" s="421"/>
      <c r="G198" s="1"/>
    </row>
    <row r="199" spans="1:7" s="414" customFormat="1">
      <c r="A199" s="243"/>
      <c r="B199" s="231"/>
      <c r="D199" s="429"/>
      <c r="E199" s="229"/>
      <c r="F199" s="421"/>
      <c r="G199" s="1"/>
    </row>
    <row r="200" spans="1:7" s="414" customFormat="1">
      <c r="A200" s="243"/>
      <c r="B200" s="231"/>
      <c r="D200" s="429"/>
      <c r="E200" s="229"/>
      <c r="F200" s="421"/>
      <c r="G200" s="1"/>
    </row>
    <row r="201" spans="1:7" s="414" customFormat="1">
      <c r="A201" s="243"/>
      <c r="B201" s="231"/>
      <c r="D201" s="429"/>
      <c r="E201" s="229"/>
      <c r="F201" s="421"/>
      <c r="G201" s="1"/>
    </row>
    <row r="202" spans="1:7" s="414" customFormat="1">
      <c r="A202" s="243"/>
      <c r="B202" s="231"/>
      <c r="D202" s="429"/>
      <c r="E202" s="229"/>
      <c r="F202" s="421"/>
      <c r="G202" s="1"/>
    </row>
    <row r="203" spans="1:7" s="414" customFormat="1">
      <c r="A203" s="243"/>
      <c r="B203" s="231"/>
      <c r="D203" s="429"/>
      <c r="E203" s="229"/>
      <c r="F203" s="421"/>
      <c r="G203" s="1"/>
    </row>
    <row r="204" spans="1:7" s="414" customFormat="1">
      <c r="A204" s="243"/>
      <c r="B204" s="231"/>
      <c r="D204" s="429"/>
      <c r="E204" s="229"/>
      <c r="F204" s="421"/>
      <c r="G204" s="1"/>
    </row>
    <row r="205" spans="1:7" s="414" customFormat="1">
      <c r="A205" s="243"/>
      <c r="B205" s="231"/>
      <c r="D205" s="429"/>
      <c r="E205" s="229"/>
      <c r="F205" s="421"/>
      <c r="G205" s="1"/>
    </row>
    <row r="206" spans="1:7" s="414" customFormat="1">
      <c r="A206" s="243"/>
      <c r="B206" s="231"/>
      <c r="D206" s="429"/>
      <c r="E206" s="229"/>
      <c r="F206" s="421"/>
      <c r="G206" s="1"/>
    </row>
    <row r="207" spans="1:7" s="414" customFormat="1">
      <c r="A207" s="243"/>
      <c r="B207" s="231"/>
      <c r="D207" s="429"/>
      <c r="E207" s="229"/>
      <c r="F207" s="421"/>
      <c r="G207" s="1"/>
    </row>
    <row r="208" spans="1:7" s="414" customFormat="1">
      <c r="A208" s="243"/>
      <c r="B208" s="231"/>
      <c r="D208" s="429"/>
      <c r="E208" s="229"/>
      <c r="F208" s="421"/>
      <c r="G208" s="1"/>
    </row>
    <row r="209" spans="1:7" s="414" customFormat="1">
      <c r="A209" s="243"/>
      <c r="B209" s="231"/>
      <c r="D209" s="429"/>
      <c r="E209" s="229"/>
      <c r="F209" s="421"/>
      <c r="G209" s="1"/>
    </row>
    <row r="210" spans="1:7" s="414" customFormat="1">
      <c r="A210" s="243"/>
      <c r="B210" s="231"/>
      <c r="D210" s="429"/>
      <c r="E210" s="229"/>
      <c r="F210" s="421"/>
      <c r="G210" s="1"/>
    </row>
    <row r="211" spans="1:7" s="414" customFormat="1">
      <c r="A211" s="243"/>
      <c r="B211" s="231"/>
      <c r="D211" s="429"/>
      <c r="E211" s="229"/>
      <c r="F211" s="421"/>
      <c r="G211" s="1"/>
    </row>
    <row r="212" spans="1:7" s="414" customFormat="1">
      <c r="A212" s="243"/>
      <c r="B212" s="231"/>
      <c r="D212" s="429"/>
      <c r="E212" s="229"/>
      <c r="F212" s="421"/>
      <c r="G212" s="1"/>
    </row>
    <row r="213" spans="1:7" s="414" customFormat="1">
      <c r="A213" s="243"/>
      <c r="B213" s="231"/>
      <c r="D213" s="429"/>
      <c r="E213" s="229"/>
      <c r="F213" s="421"/>
      <c r="G213" s="1"/>
    </row>
    <row r="214" spans="1:7" s="414" customFormat="1">
      <c r="A214" s="243"/>
      <c r="B214" s="231"/>
      <c r="D214" s="429"/>
      <c r="E214" s="229"/>
      <c r="F214" s="421"/>
      <c r="G214" s="1"/>
    </row>
    <row r="215" spans="1:7" s="414" customFormat="1">
      <c r="A215" s="243"/>
      <c r="B215" s="231"/>
      <c r="D215" s="429"/>
      <c r="E215" s="229"/>
      <c r="F215" s="421"/>
      <c r="G215" s="1"/>
    </row>
    <row r="216" spans="1:7" s="414" customFormat="1">
      <c r="A216" s="243"/>
      <c r="B216" s="231"/>
      <c r="D216" s="429"/>
      <c r="E216" s="229"/>
      <c r="F216" s="421"/>
      <c r="G216" s="1"/>
    </row>
    <row r="217" spans="1:7" s="414" customFormat="1">
      <c r="A217" s="243"/>
      <c r="B217" s="231"/>
      <c r="D217" s="429"/>
      <c r="E217" s="229"/>
      <c r="F217" s="421"/>
      <c r="G217" s="1"/>
    </row>
    <row r="218" spans="1:7" s="414" customFormat="1">
      <c r="A218" s="243"/>
      <c r="B218" s="231"/>
      <c r="D218" s="429"/>
      <c r="E218" s="229"/>
      <c r="F218" s="421"/>
      <c r="G218" s="1"/>
    </row>
    <row r="219" spans="1:7" s="414" customFormat="1">
      <c r="A219" s="243"/>
      <c r="B219" s="231"/>
      <c r="D219" s="429"/>
      <c r="E219" s="229"/>
      <c r="F219" s="421"/>
      <c r="G219" s="1"/>
    </row>
    <row r="220" spans="1:7" s="414" customFormat="1">
      <c r="A220" s="243"/>
      <c r="B220" s="231"/>
      <c r="D220" s="429"/>
      <c r="E220" s="229"/>
      <c r="F220" s="421"/>
      <c r="G220" s="1"/>
    </row>
    <row r="221" spans="1:7" s="414" customFormat="1">
      <c r="A221" s="243"/>
      <c r="B221" s="231"/>
      <c r="D221" s="429"/>
      <c r="E221" s="229"/>
      <c r="F221" s="421"/>
      <c r="G221" s="1"/>
    </row>
    <row r="222" spans="1:7" s="414" customFormat="1">
      <c r="A222" s="243"/>
      <c r="B222" s="231"/>
      <c r="D222" s="429"/>
      <c r="E222" s="229"/>
      <c r="F222" s="421"/>
      <c r="G222" s="1"/>
    </row>
    <row r="223" spans="1:7" s="414" customFormat="1">
      <c r="A223" s="243"/>
      <c r="B223" s="231"/>
      <c r="D223" s="429"/>
      <c r="E223" s="229"/>
      <c r="F223" s="421"/>
      <c r="G223" s="1"/>
    </row>
    <row r="224" spans="1:7" s="414" customFormat="1">
      <c r="A224" s="243"/>
      <c r="B224" s="231"/>
      <c r="D224" s="429"/>
      <c r="E224" s="229"/>
      <c r="F224" s="421"/>
      <c r="G224" s="1"/>
    </row>
    <row r="225" spans="1:7" s="414" customFormat="1">
      <c r="A225" s="243"/>
      <c r="B225" s="231"/>
      <c r="D225" s="429"/>
      <c r="E225" s="229"/>
      <c r="F225" s="421"/>
      <c r="G225" s="1"/>
    </row>
    <row r="226" spans="1:7" s="414" customFormat="1">
      <c r="A226" s="243"/>
      <c r="B226" s="231"/>
      <c r="D226" s="429"/>
      <c r="E226" s="229"/>
      <c r="F226" s="421"/>
      <c r="G226" s="1"/>
    </row>
    <row r="227" spans="1:7" s="414" customFormat="1">
      <c r="A227" s="243"/>
      <c r="B227" s="231"/>
      <c r="D227" s="429"/>
      <c r="E227" s="229"/>
      <c r="F227" s="421"/>
      <c r="G227" s="1"/>
    </row>
    <row r="228" spans="1:7" s="414" customFormat="1">
      <c r="A228" s="243"/>
      <c r="B228" s="231"/>
      <c r="D228" s="429"/>
      <c r="E228" s="229"/>
      <c r="F228" s="421"/>
      <c r="G228" s="1"/>
    </row>
    <row r="229" spans="1:7" s="414" customFormat="1">
      <c r="A229" s="243"/>
      <c r="B229" s="231"/>
      <c r="D229" s="429"/>
      <c r="E229" s="229"/>
      <c r="F229" s="421"/>
      <c r="G229" s="1"/>
    </row>
    <row r="230" spans="1:7" s="414" customFormat="1">
      <c r="A230" s="243"/>
      <c r="B230" s="231"/>
      <c r="D230" s="429"/>
      <c r="E230" s="229"/>
      <c r="F230" s="421"/>
      <c r="G230" s="1"/>
    </row>
    <row r="231" spans="1:7" s="414" customFormat="1">
      <c r="A231" s="243"/>
      <c r="B231" s="231"/>
      <c r="D231" s="429"/>
      <c r="E231" s="229"/>
      <c r="F231" s="421"/>
      <c r="G231" s="1"/>
    </row>
    <row r="232" spans="1:7" s="414" customFormat="1">
      <c r="A232" s="243"/>
      <c r="B232" s="231"/>
      <c r="D232" s="429"/>
      <c r="E232" s="229"/>
      <c r="F232" s="421"/>
      <c r="G232" s="1"/>
    </row>
    <row r="233" spans="1:7" s="414" customFormat="1">
      <c r="A233" s="243"/>
      <c r="B233" s="231"/>
      <c r="D233" s="429"/>
      <c r="E233" s="229"/>
      <c r="F233" s="421"/>
      <c r="G233" s="1"/>
    </row>
    <row r="234" spans="1:7" s="414" customFormat="1">
      <c r="A234" s="243"/>
      <c r="B234" s="231"/>
      <c r="D234" s="429"/>
      <c r="E234" s="229"/>
      <c r="F234" s="421"/>
      <c r="G234" s="1"/>
    </row>
    <row r="235" spans="1:7" s="414" customFormat="1">
      <c r="A235" s="243"/>
      <c r="B235" s="231"/>
      <c r="D235" s="429"/>
      <c r="E235" s="229"/>
      <c r="F235" s="421"/>
      <c r="G235" s="1"/>
    </row>
    <row r="236" spans="1:7" s="414" customFormat="1">
      <c r="A236" s="243"/>
      <c r="B236" s="231"/>
      <c r="D236" s="429"/>
      <c r="E236" s="229"/>
      <c r="F236" s="421"/>
      <c r="G236" s="1"/>
    </row>
    <row r="237" spans="1:7" s="414" customFormat="1">
      <c r="A237" s="243"/>
      <c r="B237" s="231"/>
      <c r="D237" s="429"/>
      <c r="E237" s="229"/>
      <c r="F237" s="421"/>
      <c r="G237" s="1"/>
    </row>
    <row r="238" spans="1:7" s="414" customFormat="1">
      <c r="A238" s="243"/>
      <c r="B238" s="231"/>
      <c r="D238" s="429"/>
      <c r="E238" s="229"/>
      <c r="F238" s="421"/>
      <c r="G238" s="1"/>
    </row>
    <row r="239" spans="1:7" s="414" customFormat="1">
      <c r="A239" s="243"/>
      <c r="B239" s="231"/>
      <c r="D239" s="429"/>
      <c r="E239" s="229"/>
      <c r="F239" s="421"/>
      <c r="G239" s="1"/>
    </row>
    <row r="240" spans="1:7" s="414" customFormat="1">
      <c r="A240" s="243"/>
      <c r="B240" s="231"/>
      <c r="D240" s="429"/>
      <c r="E240" s="229"/>
      <c r="F240" s="421"/>
      <c r="G240" s="1"/>
    </row>
    <row r="241" spans="1:7" s="414" customFormat="1">
      <c r="A241" s="243"/>
      <c r="B241" s="231"/>
      <c r="D241" s="429"/>
      <c r="E241" s="229"/>
      <c r="F241" s="421"/>
      <c r="G241" s="1"/>
    </row>
    <row r="242" spans="1:7" s="414" customFormat="1">
      <c r="A242" s="243"/>
      <c r="B242" s="231"/>
      <c r="D242" s="429"/>
      <c r="E242" s="229"/>
      <c r="F242" s="421"/>
      <c r="G242" s="1"/>
    </row>
    <row r="243" spans="1:7" s="414" customFormat="1">
      <c r="A243" s="243"/>
      <c r="B243" s="231"/>
      <c r="D243" s="429"/>
      <c r="E243" s="229"/>
      <c r="F243" s="421"/>
      <c r="G243" s="1"/>
    </row>
    <row r="244" spans="1:7" s="414" customFormat="1">
      <c r="A244" s="243"/>
      <c r="B244" s="231"/>
      <c r="D244" s="429"/>
      <c r="E244" s="229"/>
      <c r="F244" s="421"/>
      <c r="G244" s="1"/>
    </row>
    <row r="245" spans="1:7" s="414" customFormat="1">
      <c r="A245" s="243"/>
      <c r="B245" s="231"/>
      <c r="D245" s="429"/>
      <c r="E245" s="229"/>
      <c r="F245" s="421"/>
      <c r="G245" s="1"/>
    </row>
    <row r="246" spans="1:7" s="414" customFormat="1">
      <c r="A246" s="243"/>
      <c r="B246" s="231"/>
      <c r="D246" s="429"/>
      <c r="E246" s="229"/>
      <c r="F246" s="421"/>
      <c r="G246" s="1"/>
    </row>
    <row r="247" spans="1:7" s="414" customFormat="1">
      <c r="A247" s="243"/>
      <c r="B247" s="231"/>
      <c r="D247" s="429"/>
      <c r="E247" s="229"/>
      <c r="F247" s="421"/>
      <c r="G247" s="1"/>
    </row>
    <row r="248" spans="1:7" s="414" customFormat="1">
      <c r="A248" s="243"/>
      <c r="B248" s="231"/>
      <c r="D248" s="429"/>
      <c r="E248" s="229"/>
      <c r="F248" s="421"/>
      <c r="G248" s="1"/>
    </row>
    <row r="249" spans="1:7" s="414" customFormat="1">
      <c r="A249" s="243"/>
      <c r="B249" s="231"/>
      <c r="D249" s="429"/>
      <c r="E249" s="229"/>
      <c r="F249" s="421"/>
      <c r="G249" s="1"/>
    </row>
    <row r="250" spans="1:7" s="414" customFormat="1">
      <c r="A250" s="243"/>
      <c r="B250" s="231"/>
      <c r="D250" s="429"/>
      <c r="E250" s="229"/>
      <c r="F250" s="421"/>
      <c r="G250" s="1"/>
    </row>
    <row r="251" spans="1:7" s="414" customFormat="1">
      <c r="A251" s="243"/>
      <c r="B251" s="231"/>
      <c r="D251" s="429"/>
      <c r="E251" s="229"/>
      <c r="F251" s="421"/>
      <c r="G251" s="1"/>
    </row>
    <row r="252" spans="1:7" s="414" customFormat="1">
      <c r="A252" s="243"/>
      <c r="B252" s="231"/>
      <c r="D252" s="429"/>
      <c r="E252" s="229"/>
      <c r="F252" s="421"/>
      <c r="G252" s="1"/>
    </row>
    <row r="253" spans="1:7" s="414" customFormat="1">
      <c r="A253" s="243"/>
      <c r="B253" s="231"/>
      <c r="D253" s="429"/>
      <c r="E253" s="229"/>
      <c r="F253" s="421"/>
      <c r="G253" s="1"/>
    </row>
    <row r="254" spans="1:7" s="414" customFormat="1">
      <c r="A254" s="243"/>
      <c r="B254" s="231"/>
      <c r="D254" s="429"/>
      <c r="E254" s="229"/>
      <c r="F254" s="421"/>
      <c r="G254" s="1"/>
    </row>
    <row r="255" spans="1:7" s="414" customFormat="1">
      <c r="A255" s="243"/>
      <c r="B255" s="231"/>
      <c r="D255" s="429"/>
      <c r="E255" s="229"/>
      <c r="F255" s="421"/>
      <c r="G255" s="1"/>
    </row>
    <row r="256" spans="1:7" s="414" customFormat="1">
      <c r="A256" s="243"/>
      <c r="B256" s="231"/>
      <c r="D256" s="429"/>
      <c r="E256" s="229"/>
      <c r="F256" s="421"/>
      <c r="G256" s="1"/>
    </row>
    <row r="257" spans="1:7" s="414" customFormat="1">
      <c r="A257" s="243"/>
      <c r="B257" s="231"/>
      <c r="D257" s="429"/>
      <c r="E257" s="229"/>
      <c r="F257" s="421"/>
      <c r="G257" s="1"/>
    </row>
    <row r="258" spans="1:7" s="414" customFormat="1">
      <c r="A258" s="243"/>
      <c r="B258" s="231"/>
      <c r="D258" s="429"/>
      <c r="E258" s="229"/>
      <c r="F258" s="421"/>
      <c r="G258" s="1"/>
    </row>
    <row r="259" spans="1:7" s="414" customFormat="1">
      <c r="A259" s="243"/>
      <c r="B259" s="231"/>
      <c r="D259" s="429"/>
      <c r="E259" s="229"/>
      <c r="F259" s="421"/>
      <c r="G259" s="1"/>
    </row>
    <row r="260" spans="1:7" s="414" customFormat="1">
      <c r="A260" s="243"/>
      <c r="B260" s="231"/>
      <c r="D260" s="429"/>
      <c r="E260" s="229"/>
      <c r="F260" s="421"/>
      <c r="G260" s="1"/>
    </row>
    <row r="261" spans="1:7" s="414" customFormat="1">
      <c r="A261" s="243"/>
      <c r="B261" s="231"/>
      <c r="D261" s="429"/>
      <c r="E261" s="229"/>
      <c r="F261" s="421"/>
      <c r="G261" s="1"/>
    </row>
    <row r="262" spans="1:7" s="414" customFormat="1">
      <c r="A262" s="243"/>
      <c r="B262" s="231"/>
      <c r="D262" s="429"/>
      <c r="E262" s="229"/>
      <c r="F262" s="421"/>
      <c r="G262" s="1"/>
    </row>
    <row r="263" spans="1:7" s="414" customFormat="1">
      <c r="A263" s="243"/>
      <c r="B263" s="231"/>
      <c r="D263" s="429"/>
      <c r="E263" s="229"/>
      <c r="F263" s="421"/>
      <c r="G263" s="1"/>
    </row>
    <row r="264" spans="1:7" s="414" customFormat="1">
      <c r="A264" s="243"/>
      <c r="B264" s="231"/>
      <c r="D264" s="429"/>
      <c r="E264" s="229"/>
      <c r="F264" s="421"/>
      <c r="G264" s="1"/>
    </row>
    <row r="265" spans="1:7" s="414" customFormat="1">
      <c r="A265" s="243"/>
      <c r="B265" s="231"/>
      <c r="D265" s="429"/>
      <c r="E265" s="229"/>
      <c r="F265" s="421"/>
      <c r="G265" s="1"/>
    </row>
    <row r="266" spans="1:7" s="414" customFormat="1">
      <c r="A266" s="243"/>
      <c r="B266" s="231"/>
      <c r="D266" s="429"/>
      <c r="E266" s="229"/>
      <c r="F266" s="421"/>
      <c r="G266" s="1"/>
    </row>
    <row r="267" spans="1:7" s="414" customFormat="1">
      <c r="A267" s="243"/>
      <c r="B267" s="231"/>
      <c r="D267" s="429"/>
      <c r="E267" s="229"/>
      <c r="F267" s="421"/>
      <c r="G267" s="1"/>
    </row>
    <row r="268" spans="1:7" s="414" customFormat="1">
      <c r="A268" s="243"/>
      <c r="B268" s="231"/>
      <c r="D268" s="429"/>
      <c r="E268" s="229"/>
      <c r="F268" s="421"/>
      <c r="G268" s="1"/>
    </row>
    <row r="269" spans="1:7" s="414" customFormat="1">
      <c r="A269" s="243"/>
      <c r="B269" s="231"/>
      <c r="D269" s="429"/>
      <c r="E269" s="229"/>
      <c r="F269" s="421"/>
      <c r="G269" s="1"/>
    </row>
    <row r="270" spans="1:7" s="414" customFormat="1">
      <c r="A270" s="243"/>
      <c r="B270" s="231"/>
      <c r="D270" s="429"/>
      <c r="E270" s="229"/>
      <c r="F270" s="421"/>
      <c r="G270" s="1"/>
    </row>
    <row r="271" spans="1:7" s="414" customFormat="1">
      <c r="A271" s="243"/>
      <c r="B271" s="231"/>
      <c r="D271" s="429"/>
      <c r="E271" s="229"/>
      <c r="F271" s="421"/>
      <c r="G271" s="1"/>
    </row>
    <row r="272" spans="1:7" s="414" customFormat="1">
      <c r="A272" s="243"/>
      <c r="B272" s="231"/>
      <c r="D272" s="429"/>
      <c r="E272" s="229"/>
      <c r="F272" s="421"/>
      <c r="G272" s="1"/>
    </row>
    <row r="273" spans="1:7" s="414" customFormat="1">
      <c r="A273" s="243"/>
      <c r="B273" s="231"/>
      <c r="D273" s="429"/>
      <c r="E273" s="229"/>
      <c r="F273" s="421"/>
      <c r="G273" s="1"/>
    </row>
    <row r="274" spans="1:7" s="414" customFormat="1">
      <c r="A274" s="243"/>
      <c r="B274" s="231"/>
      <c r="D274" s="429"/>
      <c r="E274" s="229"/>
      <c r="F274" s="421"/>
      <c r="G274" s="1"/>
    </row>
    <row r="275" spans="1:7" s="414" customFormat="1">
      <c r="A275" s="243"/>
      <c r="B275" s="231"/>
      <c r="D275" s="429"/>
      <c r="E275" s="229"/>
      <c r="F275" s="421"/>
      <c r="G275" s="1"/>
    </row>
    <row r="276" spans="1:7" s="414" customFormat="1">
      <c r="A276" s="243"/>
      <c r="B276" s="231"/>
      <c r="D276" s="429"/>
      <c r="E276" s="229"/>
      <c r="F276" s="421"/>
      <c r="G276" s="1"/>
    </row>
    <row r="277" spans="1:7" s="414" customFormat="1">
      <c r="A277" s="243"/>
      <c r="B277" s="231"/>
      <c r="D277" s="429"/>
      <c r="E277" s="229"/>
      <c r="F277" s="421"/>
      <c r="G277" s="1"/>
    </row>
    <row r="278" spans="1:7" s="414" customFormat="1">
      <c r="A278" s="243"/>
      <c r="B278" s="231"/>
      <c r="D278" s="429"/>
      <c r="E278" s="229"/>
      <c r="F278" s="421"/>
      <c r="G278" s="1"/>
    </row>
    <row r="279" spans="1:7" s="414" customFormat="1">
      <c r="A279" s="243"/>
      <c r="B279" s="231"/>
      <c r="D279" s="429"/>
      <c r="E279" s="229"/>
      <c r="F279" s="421"/>
      <c r="G279" s="1"/>
    </row>
    <row r="280" spans="1:7" s="414" customFormat="1">
      <c r="A280" s="243"/>
      <c r="B280" s="231"/>
      <c r="D280" s="429"/>
      <c r="E280" s="229"/>
      <c r="F280" s="421"/>
      <c r="G280" s="1"/>
    </row>
    <row r="281" spans="1:7" s="414" customFormat="1">
      <c r="A281" s="243"/>
      <c r="B281" s="231"/>
      <c r="D281" s="429"/>
      <c r="E281" s="229"/>
      <c r="F281" s="421"/>
      <c r="G281" s="1"/>
    </row>
    <row r="282" spans="1:7" s="414" customFormat="1">
      <c r="A282" s="243"/>
      <c r="B282" s="231"/>
      <c r="D282" s="429"/>
      <c r="E282" s="229"/>
      <c r="F282" s="421"/>
      <c r="G282" s="1"/>
    </row>
    <row r="283" spans="1:7" s="414" customFormat="1">
      <c r="A283" s="243"/>
      <c r="B283" s="231"/>
      <c r="D283" s="429"/>
      <c r="E283" s="229"/>
      <c r="F283" s="421"/>
      <c r="G283" s="1"/>
    </row>
    <row r="284" spans="1:7" s="414" customFormat="1">
      <c r="A284" s="243"/>
      <c r="B284" s="231"/>
      <c r="D284" s="429"/>
      <c r="E284" s="229"/>
      <c r="F284" s="421"/>
      <c r="G284" s="1"/>
    </row>
    <row r="285" spans="1:7" s="414" customFormat="1">
      <c r="A285" s="243"/>
      <c r="B285" s="231"/>
      <c r="D285" s="429"/>
      <c r="E285" s="229"/>
      <c r="F285" s="421"/>
      <c r="G285" s="1"/>
    </row>
    <row r="286" spans="1:7" s="414" customFormat="1">
      <c r="A286" s="243"/>
      <c r="B286" s="231"/>
      <c r="D286" s="429"/>
      <c r="E286" s="229"/>
      <c r="F286" s="421"/>
      <c r="G286" s="1"/>
    </row>
    <row r="287" spans="1:7" s="414" customFormat="1">
      <c r="A287" s="243"/>
      <c r="B287" s="231"/>
      <c r="D287" s="429"/>
      <c r="E287" s="229"/>
      <c r="F287" s="421"/>
      <c r="G287" s="1"/>
    </row>
    <row r="288" spans="1:7" s="414" customFormat="1">
      <c r="A288" s="243"/>
      <c r="B288" s="231"/>
      <c r="D288" s="429"/>
      <c r="E288" s="229"/>
      <c r="F288" s="421"/>
      <c r="G288" s="1"/>
    </row>
    <row r="289" spans="1:7" s="414" customFormat="1">
      <c r="A289" s="243"/>
      <c r="B289" s="231"/>
      <c r="D289" s="429"/>
      <c r="E289" s="229"/>
      <c r="F289" s="421"/>
      <c r="G289" s="1"/>
    </row>
    <row r="290" spans="1:7" s="414" customFormat="1">
      <c r="A290" s="243"/>
      <c r="B290" s="231"/>
      <c r="D290" s="429"/>
      <c r="E290" s="229"/>
      <c r="F290" s="421"/>
      <c r="G290" s="1"/>
    </row>
    <row r="291" spans="1:7" s="414" customFormat="1">
      <c r="A291" s="243"/>
      <c r="B291" s="231"/>
      <c r="D291" s="429"/>
      <c r="E291" s="229"/>
      <c r="F291" s="421"/>
      <c r="G291" s="1"/>
    </row>
    <row r="292" spans="1:7" s="414" customFormat="1">
      <c r="A292" s="243"/>
      <c r="B292" s="231"/>
      <c r="D292" s="429"/>
      <c r="E292" s="229"/>
      <c r="F292" s="421"/>
      <c r="G292" s="1"/>
    </row>
    <row r="293" spans="1:7" s="414" customFormat="1">
      <c r="A293" s="243"/>
      <c r="B293" s="231"/>
      <c r="D293" s="429"/>
      <c r="E293" s="229"/>
      <c r="F293" s="421"/>
      <c r="G293" s="1"/>
    </row>
    <row r="294" spans="1:7" s="414" customFormat="1">
      <c r="A294" s="243"/>
      <c r="B294" s="231"/>
      <c r="D294" s="429"/>
      <c r="E294" s="229"/>
      <c r="F294" s="421"/>
      <c r="G294" s="1"/>
    </row>
    <row r="295" spans="1:7" s="414" customFormat="1">
      <c r="A295" s="243"/>
      <c r="B295" s="231"/>
      <c r="D295" s="429"/>
      <c r="E295" s="229"/>
      <c r="F295" s="421"/>
      <c r="G295" s="1"/>
    </row>
    <row r="296" spans="1:7" s="414" customFormat="1">
      <c r="A296" s="243"/>
      <c r="B296" s="231"/>
      <c r="D296" s="429"/>
      <c r="E296" s="229"/>
      <c r="F296" s="421"/>
      <c r="G296" s="1"/>
    </row>
    <row r="297" spans="1:7" s="414" customFormat="1">
      <c r="A297" s="243"/>
      <c r="B297" s="231"/>
      <c r="D297" s="429"/>
      <c r="E297" s="229"/>
      <c r="F297" s="421"/>
      <c r="G297" s="1"/>
    </row>
    <row r="298" spans="1:7" s="414" customFormat="1">
      <c r="A298" s="243"/>
      <c r="B298" s="231"/>
      <c r="D298" s="429"/>
      <c r="E298" s="229"/>
      <c r="F298" s="421"/>
      <c r="G298" s="1"/>
    </row>
    <row r="299" spans="1:7" s="414" customFormat="1">
      <c r="A299" s="243"/>
      <c r="B299" s="231"/>
      <c r="D299" s="429"/>
      <c r="E299" s="229"/>
      <c r="F299" s="421"/>
      <c r="G299" s="1"/>
    </row>
    <row r="300" spans="1:7" s="414" customFormat="1">
      <c r="A300" s="243"/>
      <c r="B300" s="231"/>
      <c r="D300" s="429"/>
      <c r="E300" s="229"/>
      <c r="F300" s="421"/>
      <c r="G300" s="1"/>
    </row>
    <row r="301" spans="1:7" s="414" customFormat="1">
      <c r="A301" s="243"/>
      <c r="B301" s="231"/>
      <c r="D301" s="429"/>
      <c r="E301" s="229"/>
      <c r="F301" s="421"/>
      <c r="G301" s="1"/>
    </row>
    <row r="302" spans="1:7" s="414" customFormat="1">
      <c r="A302" s="243"/>
      <c r="B302" s="231"/>
      <c r="D302" s="429"/>
      <c r="E302" s="229"/>
      <c r="F302" s="421"/>
      <c r="G302" s="1"/>
    </row>
    <row r="303" spans="1:7" s="414" customFormat="1">
      <c r="A303" s="243"/>
      <c r="B303" s="231"/>
      <c r="D303" s="429"/>
      <c r="E303" s="229"/>
      <c r="F303" s="421"/>
      <c r="G303" s="1"/>
    </row>
    <row r="304" spans="1:7" s="414" customFormat="1">
      <c r="A304" s="243"/>
      <c r="B304" s="231"/>
      <c r="D304" s="429"/>
      <c r="E304" s="229"/>
      <c r="F304" s="421"/>
      <c r="G304" s="1"/>
    </row>
    <row r="305" spans="1:7" s="414" customFormat="1">
      <c r="A305" s="243"/>
      <c r="B305" s="231"/>
      <c r="D305" s="429"/>
      <c r="E305" s="229"/>
      <c r="F305" s="421"/>
      <c r="G305" s="1"/>
    </row>
    <row r="306" spans="1:7" s="414" customFormat="1">
      <c r="A306" s="243"/>
      <c r="B306" s="231"/>
      <c r="D306" s="429"/>
      <c r="E306" s="229"/>
      <c r="F306" s="421"/>
      <c r="G306" s="1"/>
    </row>
    <row r="307" spans="1:7" s="414" customFormat="1">
      <c r="A307" s="243"/>
      <c r="B307" s="231"/>
      <c r="D307" s="429"/>
      <c r="E307" s="229"/>
      <c r="F307" s="421"/>
      <c r="G307" s="1"/>
    </row>
    <row r="308" spans="1:7" s="414" customFormat="1">
      <c r="A308" s="243"/>
      <c r="B308" s="231"/>
      <c r="D308" s="429"/>
      <c r="E308" s="229"/>
      <c r="F308" s="421"/>
      <c r="G308" s="1"/>
    </row>
    <row r="309" spans="1:7" s="414" customFormat="1">
      <c r="A309" s="243"/>
      <c r="B309" s="231"/>
      <c r="D309" s="429"/>
      <c r="E309" s="229"/>
      <c r="F309" s="421"/>
      <c r="G309" s="1"/>
    </row>
    <row r="310" spans="1:7" s="414" customFormat="1">
      <c r="A310" s="243"/>
      <c r="B310" s="231"/>
      <c r="D310" s="429"/>
      <c r="E310" s="229"/>
      <c r="F310" s="421"/>
      <c r="G310" s="1"/>
    </row>
    <row r="311" spans="1:7" s="414" customFormat="1">
      <c r="A311" s="243"/>
      <c r="B311" s="231"/>
      <c r="D311" s="429"/>
      <c r="E311" s="229"/>
      <c r="F311" s="421"/>
      <c r="G311" s="1"/>
    </row>
    <row r="312" spans="1:7" s="414" customFormat="1">
      <c r="A312" s="243"/>
      <c r="B312" s="231"/>
      <c r="D312" s="429"/>
      <c r="E312" s="229"/>
      <c r="F312" s="421"/>
      <c r="G312" s="1"/>
    </row>
    <row r="313" spans="1:7" s="414" customFormat="1">
      <c r="A313" s="243"/>
      <c r="B313" s="231"/>
      <c r="D313" s="429"/>
      <c r="E313" s="229"/>
      <c r="F313" s="421"/>
      <c r="G313" s="1"/>
    </row>
    <row r="314" spans="1:7" s="414" customFormat="1">
      <c r="A314" s="243"/>
      <c r="B314" s="231"/>
      <c r="D314" s="429"/>
      <c r="E314" s="229"/>
      <c r="F314" s="421"/>
      <c r="G314" s="1"/>
    </row>
    <row r="315" spans="1:7" s="414" customFormat="1">
      <c r="A315" s="243"/>
      <c r="B315" s="231"/>
      <c r="D315" s="429"/>
      <c r="E315" s="229"/>
      <c r="F315" s="421"/>
      <c r="G315" s="1"/>
    </row>
    <row r="316" spans="1:7" s="414" customFormat="1">
      <c r="A316" s="243"/>
      <c r="B316" s="231"/>
      <c r="D316" s="429"/>
      <c r="E316" s="229"/>
      <c r="F316" s="421"/>
      <c r="G316" s="1"/>
    </row>
    <row r="317" spans="1:7" s="414" customFormat="1">
      <c r="A317" s="243"/>
      <c r="B317" s="231"/>
      <c r="D317" s="429"/>
      <c r="E317" s="229"/>
      <c r="F317" s="421"/>
      <c r="G317" s="1"/>
    </row>
    <row r="318" spans="1:7" s="414" customFormat="1">
      <c r="A318" s="243"/>
      <c r="B318" s="231"/>
      <c r="D318" s="429"/>
      <c r="E318" s="229"/>
      <c r="F318" s="421"/>
      <c r="G318" s="1"/>
    </row>
    <row r="319" spans="1:7" s="414" customFormat="1">
      <c r="A319" s="243"/>
      <c r="B319" s="231"/>
      <c r="D319" s="429"/>
      <c r="E319" s="229"/>
      <c r="F319" s="421"/>
      <c r="G319" s="1"/>
    </row>
    <row r="320" spans="1:7" s="414" customFormat="1">
      <c r="A320" s="243"/>
      <c r="B320" s="231"/>
      <c r="D320" s="429"/>
      <c r="E320" s="229"/>
      <c r="F320" s="421"/>
      <c r="G320" s="1"/>
    </row>
    <row r="321" spans="1:7" s="414" customFormat="1">
      <c r="A321" s="243"/>
      <c r="B321" s="231"/>
      <c r="D321" s="429"/>
      <c r="E321" s="229"/>
      <c r="F321" s="421"/>
      <c r="G321" s="1"/>
    </row>
    <row r="322" spans="1:7" s="414" customFormat="1">
      <c r="A322" s="243"/>
      <c r="B322" s="231"/>
      <c r="D322" s="429"/>
      <c r="E322" s="229"/>
      <c r="F322" s="421"/>
      <c r="G322" s="1"/>
    </row>
    <row r="323" spans="1:7" s="414" customFormat="1">
      <c r="A323" s="243"/>
      <c r="B323" s="231"/>
      <c r="D323" s="429"/>
      <c r="E323" s="229"/>
      <c r="F323" s="421"/>
      <c r="G323" s="1"/>
    </row>
    <row r="324" spans="1:7" s="414" customFormat="1">
      <c r="A324" s="243"/>
      <c r="B324" s="231"/>
      <c r="D324" s="429"/>
      <c r="E324" s="229"/>
      <c r="F324" s="421"/>
      <c r="G324" s="1"/>
    </row>
    <row r="325" spans="1:7" s="414" customFormat="1">
      <c r="A325" s="243"/>
      <c r="B325" s="231"/>
      <c r="D325" s="429"/>
      <c r="E325" s="229"/>
      <c r="F325" s="421"/>
      <c r="G325" s="1"/>
    </row>
    <row r="326" spans="1:7" s="414" customFormat="1">
      <c r="A326" s="243"/>
      <c r="B326" s="231"/>
      <c r="D326" s="429"/>
      <c r="E326" s="229"/>
      <c r="F326" s="421"/>
      <c r="G326" s="1"/>
    </row>
    <row r="327" spans="1:7" s="414" customFormat="1">
      <c r="A327" s="243"/>
      <c r="B327" s="231"/>
      <c r="D327" s="429"/>
      <c r="E327" s="229"/>
      <c r="F327" s="421"/>
      <c r="G327" s="1"/>
    </row>
    <row r="328" spans="1:7" s="414" customFormat="1">
      <c r="A328" s="243"/>
      <c r="B328" s="231"/>
      <c r="D328" s="429"/>
      <c r="E328" s="229"/>
      <c r="F328" s="421"/>
      <c r="G328" s="1"/>
    </row>
    <row r="329" spans="1:7" s="414" customFormat="1">
      <c r="A329" s="243"/>
      <c r="B329" s="231"/>
      <c r="D329" s="429"/>
      <c r="E329" s="229"/>
      <c r="F329" s="421"/>
      <c r="G329" s="1"/>
    </row>
    <row r="330" spans="1:7" s="414" customFormat="1">
      <c r="A330" s="243"/>
      <c r="B330" s="231"/>
      <c r="D330" s="429"/>
      <c r="E330" s="229"/>
      <c r="F330" s="421"/>
      <c r="G330" s="1"/>
    </row>
    <row r="331" spans="1:7" s="414" customFormat="1">
      <c r="A331" s="243"/>
      <c r="B331" s="231"/>
      <c r="D331" s="429"/>
      <c r="E331" s="229"/>
      <c r="F331" s="421"/>
      <c r="G331" s="1"/>
    </row>
    <row r="332" spans="1:7" s="414" customFormat="1">
      <c r="A332" s="243"/>
      <c r="B332" s="231"/>
      <c r="D332" s="429"/>
      <c r="E332" s="229"/>
      <c r="F332" s="421"/>
      <c r="G332" s="1"/>
    </row>
    <row r="333" spans="1:7" s="414" customFormat="1">
      <c r="A333" s="243"/>
      <c r="B333" s="231"/>
      <c r="D333" s="429"/>
      <c r="E333" s="229"/>
      <c r="F333" s="421"/>
      <c r="G333" s="1"/>
    </row>
    <row r="334" spans="1:7" s="414" customFormat="1">
      <c r="A334" s="243"/>
      <c r="B334" s="231"/>
      <c r="D334" s="429"/>
      <c r="E334" s="229"/>
      <c r="F334" s="421"/>
      <c r="G334" s="1"/>
    </row>
    <row r="335" spans="1:7" s="414" customFormat="1">
      <c r="A335" s="243"/>
      <c r="B335" s="231"/>
      <c r="D335" s="429"/>
      <c r="E335" s="229"/>
      <c r="F335" s="421"/>
      <c r="G335" s="1"/>
    </row>
    <row r="336" spans="1:7" s="414" customFormat="1">
      <c r="A336" s="243"/>
      <c r="B336" s="231"/>
      <c r="D336" s="429"/>
      <c r="E336" s="229"/>
      <c r="F336" s="421"/>
      <c r="G336" s="1"/>
    </row>
    <row r="337" spans="1:7" s="414" customFormat="1">
      <c r="A337" s="243"/>
      <c r="B337" s="231"/>
      <c r="D337" s="429"/>
      <c r="E337" s="229"/>
      <c r="F337" s="421"/>
      <c r="G337" s="1"/>
    </row>
    <row r="338" spans="1:7" s="414" customFormat="1">
      <c r="A338" s="243"/>
      <c r="B338" s="231"/>
      <c r="D338" s="429"/>
      <c r="E338" s="229"/>
      <c r="F338" s="421"/>
      <c r="G338" s="1"/>
    </row>
    <row r="339" spans="1:7" s="414" customFormat="1">
      <c r="A339" s="243"/>
      <c r="B339" s="231"/>
      <c r="D339" s="429"/>
      <c r="E339" s="229"/>
      <c r="F339" s="421"/>
      <c r="G339" s="1"/>
    </row>
    <row r="340" spans="1:7" s="414" customFormat="1">
      <c r="A340" s="243"/>
      <c r="B340" s="231"/>
      <c r="D340" s="429"/>
      <c r="E340" s="229"/>
      <c r="F340" s="421"/>
      <c r="G340" s="1"/>
    </row>
    <row r="341" spans="1:7" s="414" customFormat="1">
      <c r="A341" s="243"/>
      <c r="B341" s="231"/>
      <c r="D341" s="429"/>
      <c r="E341" s="229"/>
      <c r="F341" s="421"/>
      <c r="G341" s="1"/>
    </row>
    <row r="342" spans="1:7" s="414" customFormat="1">
      <c r="A342" s="243"/>
      <c r="B342" s="231"/>
      <c r="D342" s="429"/>
      <c r="E342" s="229"/>
      <c r="F342" s="421"/>
      <c r="G342" s="1"/>
    </row>
    <row r="343" spans="1:7" s="414" customFormat="1">
      <c r="A343" s="243"/>
      <c r="B343" s="231"/>
      <c r="D343" s="429"/>
      <c r="E343" s="229"/>
      <c r="F343" s="421"/>
      <c r="G343" s="1"/>
    </row>
    <row r="344" spans="1:7" s="414" customFormat="1">
      <c r="A344" s="243"/>
      <c r="B344" s="231"/>
      <c r="D344" s="429"/>
      <c r="E344" s="229"/>
      <c r="F344" s="421"/>
      <c r="G344" s="1"/>
    </row>
    <row r="345" spans="1:7" s="414" customFormat="1">
      <c r="A345" s="243"/>
      <c r="B345" s="231"/>
      <c r="D345" s="429"/>
      <c r="E345" s="229"/>
      <c r="F345" s="421"/>
      <c r="G345" s="1"/>
    </row>
    <row r="346" spans="1:7" s="414" customFormat="1">
      <c r="A346" s="243"/>
      <c r="B346" s="231"/>
      <c r="D346" s="429"/>
      <c r="E346" s="229"/>
      <c r="F346" s="421"/>
      <c r="G346" s="1"/>
    </row>
    <row r="347" spans="1:7" s="414" customFormat="1">
      <c r="A347" s="243"/>
      <c r="B347" s="231"/>
      <c r="D347" s="429"/>
      <c r="E347" s="229"/>
      <c r="F347" s="421"/>
      <c r="G347" s="1"/>
    </row>
    <row r="348" spans="1:7" s="414" customFormat="1">
      <c r="A348" s="243"/>
      <c r="B348" s="231"/>
      <c r="D348" s="429"/>
      <c r="E348" s="229"/>
      <c r="F348" s="421"/>
      <c r="G348" s="1"/>
    </row>
    <row r="349" spans="1:7" s="414" customFormat="1">
      <c r="A349" s="243"/>
      <c r="B349" s="231"/>
      <c r="D349" s="429"/>
      <c r="E349" s="229"/>
      <c r="F349" s="421"/>
      <c r="G349" s="1"/>
    </row>
    <row r="350" spans="1:7" s="414" customFormat="1">
      <c r="A350" s="243"/>
      <c r="B350" s="231"/>
      <c r="D350" s="429"/>
      <c r="E350" s="229"/>
      <c r="F350" s="421"/>
      <c r="G350" s="1"/>
    </row>
    <row r="351" spans="1:7" s="414" customFormat="1">
      <c r="A351" s="243"/>
      <c r="B351" s="231"/>
      <c r="D351" s="429"/>
      <c r="E351" s="229"/>
      <c r="F351" s="421"/>
      <c r="G351" s="1"/>
    </row>
    <row r="352" spans="1:7" s="414" customFormat="1">
      <c r="A352" s="243"/>
      <c r="B352" s="231"/>
      <c r="D352" s="429"/>
      <c r="E352" s="229"/>
      <c r="F352" s="421"/>
      <c r="G352" s="1"/>
    </row>
    <row r="353" spans="1:7" s="414" customFormat="1">
      <c r="A353" s="243"/>
      <c r="B353" s="231"/>
      <c r="D353" s="429"/>
      <c r="E353" s="229"/>
      <c r="F353" s="421"/>
      <c r="G353" s="1"/>
    </row>
    <row r="354" spans="1:7" s="414" customFormat="1">
      <c r="A354" s="243"/>
      <c r="B354" s="231"/>
      <c r="D354" s="429"/>
      <c r="E354" s="229"/>
      <c r="F354" s="421"/>
      <c r="G354" s="1"/>
    </row>
    <row r="355" spans="1:7" s="414" customFormat="1">
      <c r="A355" s="243"/>
      <c r="B355" s="231"/>
      <c r="D355" s="429"/>
      <c r="E355" s="229"/>
      <c r="F355" s="421"/>
      <c r="G355" s="1"/>
    </row>
    <row r="356" spans="1:7" s="414" customFormat="1">
      <c r="A356" s="243"/>
      <c r="B356" s="231"/>
      <c r="D356" s="429"/>
      <c r="E356" s="229"/>
      <c r="F356" s="421"/>
      <c r="G356" s="1"/>
    </row>
    <row r="357" spans="1:7" s="414" customFormat="1">
      <c r="A357" s="243"/>
      <c r="B357" s="231"/>
      <c r="D357" s="429"/>
      <c r="E357" s="229"/>
      <c r="F357" s="421"/>
      <c r="G357" s="1"/>
    </row>
    <row r="358" spans="1:7" s="414" customFormat="1">
      <c r="A358" s="243"/>
      <c r="B358" s="231"/>
      <c r="D358" s="429"/>
      <c r="E358" s="229"/>
      <c r="F358" s="421"/>
      <c r="G358" s="1"/>
    </row>
    <row r="359" spans="1:7" s="414" customFormat="1">
      <c r="A359" s="243"/>
      <c r="B359" s="231"/>
      <c r="D359" s="429"/>
      <c r="E359" s="229"/>
      <c r="F359" s="421"/>
      <c r="G359" s="1"/>
    </row>
    <row r="360" spans="1:7" s="414" customFormat="1">
      <c r="A360" s="243"/>
      <c r="B360" s="231"/>
      <c r="D360" s="429"/>
      <c r="E360" s="229"/>
      <c r="F360" s="421"/>
      <c r="G360" s="1"/>
    </row>
    <row r="361" spans="1:7" s="414" customFormat="1">
      <c r="A361" s="243"/>
      <c r="B361" s="231"/>
      <c r="D361" s="429"/>
      <c r="E361" s="229"/>
      <c r="F361" s="421"/>
      <c r="G361" s="1"/>
    </row>
    <row r="362" spans="1:7" s="414" customFormat="1">
      <c r="A362" s="243"/>
      <c r="B362" s="231"/>
      <c r="D362" s="429"/>
      <c r="E362" s="229"/>
      <c r="F362" s="421"/>
      <c r="G362" s="1"/>
    </row>
    <row r="363" spans="1:7" s="414" customFormat="1">
      <c r="A363" s="243"/>
      <c r="B363" s="231"/>
      <c r="D363" s="429"/>
      <c r="E363" s="229"/>
      <c r="F363" s="421"/>
      <c r="G363" s="1"/>
    </row>
    <row r="364" spans="1:7" s="414" customFormat="1">
      <c r="A364" s="243"/>
      <c r="B364" s="231"/>
      <c r="D364" s="429"/>
      <c r="E364" s="229"/>
      <c r="F364" s="421"/>
      <c r="G364" s="1"/>
    </row>
    <row r="365" spans="1:7" s="414" customFormat="1">
      <c r="A365" s="243"/>
      <c r="B365" s="231"/>
      <c r="D365" s="429"/>
      <c r="E365" s="229"/>
      <c r="F365" s="421"/>
      <c r="G365" s="1"/>
    </row>
    <row r="366" spans="1:7" s="414" customFormat="1">
      <c r="A366" s="243"/>
      <c r="B366" s="231"/>
      <c r="D366" s="429"/>
      <c r="E366" s="229"/>
      <c r="F366" s="421"/>
      <c r="G366" s="1"/>
    </row>
    <row r="367" spans="1:7" s="414" customFormat="1">
      <c r="A367" s="243"/>
      <c r="B367" s="231"/>
      <c r="D367" s="429"/>
      <c r="E367" s="229"/>
      <c r="F367" s="421"/>
      <c r="G367" s="1"/>
    </row>
    <row r="368" spans="1:7" s="414" customFormat="1">
      <c r="A368" s="243"/>
      <c r="B368" s="231"/>
      <c r="D368" s="429"/>
      <c r="E368" s="229"/>
      <c r="F368" s="421"/>
      <c r="G368" s="1"/>
    </row>
    <row r="369" spans="1:7" s="414" customFormat="1">
      <c r="A369" s="243"/>
      <c r="B369" s="231"/>
      <c r="D369" s="429"/>
      <c r="E369" s="229"/>
      <c r="F369" s="421"/>
      <c r="G369" s="1"/>
    </row>
    <row r="370" spans="1:7" s="414" customFormat="1">
      <c r="A370" s="243"/>
      <c r="B370" s="231"/>
      <c r="D370" s="429"/>
      <c r="E370" s="229"/>
      <c r="F370" s="421"/>
      <c r="G370" s="1"/>
    </row>
    <row r="371" spans="1:7" s="414" customFormat="1">
      <c r="A371" s="243"/>
      <c r="B371" s="231"/>
      <c r="D371" s="429"/>
      <c r="E371" s="229"/>
      <c r="F371" s="421"/>
      <c r="G371" s="1"/>
    </row>
    <row r="372" spans="1:7" s="414" customFormat="1">
      <c r="A372" s="243"/>
      <c r="B372" s="231"/>
      <c r="D372" s="429"/>
      <c r="E372" s="229"/>
      <c r="F372" s="421"/>
      <c r="G372" s="1"/>
    </row>
    <row r="373" spans="1:7" s="414" customFormat="1">
      <c r="A373" s="243"/>
      <c r="B373" s="231"/>
      <c r="D373" s="429"/>
      <c r="E373" s="229"/>
      <c r="F373" s="421"/>
      <c r="G373" s="1"/>
    </row>
    <row r="374" spans="1:7" s="414" customFormat="1">
      <c r="A374" s="243"/>
      <c r="B374" s="231"/>
      <c r="D374" s="429"/>
      <c r="E374" s="229"/>
      <c r="F374" s="421"/>
      <c r="G374" s="1"/>
    </row>
    <row r="375" spans="1:7" s="414" customFormat="1">
      <c r="A375" s="243"/>
      <c r="B375" s="231"/>
      <c r="D375" s="429"/>
      <c r="E375" s="229"/>
      <c r="F375" s="421"/>
      <c r="G375" s="1"/>
    </row>
    <row r="376" spans="1:7" s="414" customFormat="1">
      <c r="A376" s="243"/>
      <c r="B376" s="231"/>
      <c r="D376" s="429"/>
      <c r="E376" s="229"/>
      <c r="F376" s="421"/>
      <c r="G376" s="1"/>
    </row>
    <row r="377" spans="1:7" s="414" customFormat="1">
      <c r="A377" s="243"/>
      <c r="B377" s="231"/>
      <c r="D377" s="429"/>
      <c r="E377" s="229"/>
      <c r="F377" s="421"/>
      <c r="G377" s="1"/>
    </row>
    <row r="378" spans="1:7" s="414" customFormat="1">
      <c r="A378" s="243"/>
      <c r="B378" s="231"/>
      <c r="D378" s="429"/>
      <c r="E378" s="229"/>
      <c r="F378" s="421"/>
      <c r="G378" s="1"/>
    </row>
    <row r="379" spans="1:7" s="414" customFormat="1">
      <c r="A379" s="243"/>
      <c r="B379" s="231"/>
      <c r="D379" s="429"/>
      <c r="E379" s="229"/>
      <c r="F379" s="421"/>
      <c r="G379" s="1"/>
    </row>
    <row r="380" spans="1:7" s="414" customFormat="1">
      <c r="A380" s="243"/>
      <c r="B380" s="231"/>
      <c r="D380" s="429"/>
      <c r="E380" s="229"/>
      <c r="F380" s="421"/>
      <c r="G380" s="1"/>
    </row>
    <row r="381" spans="1:7" s="414" customFormat="1">
      <c r="A381" s="243"/>
      <c r="B381" s="231"/>
      <c r="D381" s="429"/>
      <c r="E381" s="229"/>
      <c r="F381" s="421"/>
      <c r="G381" s="1"/>
    </row>
    <row r="382" spans="1:7" s="414" customFormat="1">
      <c r="A382" s="243"/>
      <c r="B382" s="231"/>
      <c r="D382" s="429"/>
      <c r="E382" s="229"/>
      <c r="F382" s="421"/>
      <c r="G382" s="1"/>
    </row>
    <row r="383" spans="1:7" s="414" customFormat="1">
      <c r="A383" s="243"/>
      <c r="B383" s="231"/>
      <c r="D383" s="429"/>
      <c r="E383" s="229"/>
      <c r="F383" s="421"/>
      <c r="G383" s="1"/>
    </row>
    <row r="384" spans="1:7" s="414" customFormat="1">
      <c r="A384" s="243"/>
      <c r="B384" s="231"/>
      <c r="D384" s="429"/>
      <c r="E384" s="229"/>
      <c r="F384" s="421"/>
      <c r="G384" s="1"/>
    </row>
    <row r="385" spans="1:7" s="414" customFormat="1">
      <c r="A385" s="243"/>
      <c r="B385" s="231"/>
      <c r="D385" s="429"/>
      <c r="E385" s="229"/>
      <c r="F385" s="421"/>
      <c r="G385" s="1"/>
    </row>
    <row r="386" spans="1:7" s="414" customFormat="1">
      <c r="A386" s="243"/>
      <c r="B386" s="231"/>
      <c r="D386" s="429"/>
      <c r="E386" s="229"/>
      <c r="F386" s="421"/>
      <c r="G386" s="1"/>
    </row>
    <row r="387" spans="1:7" s="414" customFormat="1">
      <c r="A387" s="243"/>
      <c r="B387" s="231"/>
      <c r="D387" s="429"/>
      <c r="E387" s="229"/>
      <c r="F387" s="421"/>
      <c r="G387" s="1"/>
    </row>
    <row r="388" spans="1:7" s="414" customFormat="1">
      <c r="A388" s="243"/>
      <c r="B388" s="231"/>
      <c r="D388" s="429"/>
      <c r="E388" s="229"/>
      <c r="F388" s="421"/>
      <c r="G388" s="1"/>
    </row>
    <row r="389" spans="1:7" s="414" customFormat="1">
      <c r="A389" s="243"/>
      <c r="B389" s="231"/>
      <c r="D389" s="429"/>
      <c r="E389" s="229"/>
      <c r="F389" s="421"/>
      <c r="G389" s="1"/>
    </row>
    <row r="390" spans="1:7" s="414" customFormat="1">
      <c r="A390" s="243"/>
      <c r="B390" s="231"/>
      <c r="D390" s="429"/>
      <c r="E390" s="229"/>
      <c r="F390" s="421"/>
      <c r="G390" s="1"/>
    </row>
    <row r="391" spans="1:7" s="414" customFormat="1">
      <c r="A391" s="243"/>
      <c r="B391" s="231"/>
      <c r="D391" s="429"/>
      <c r="E391" s="229"/>
      <c r="F391" s="421"/>
      <c r="G391" s="1"/>
    </row>
    <row r="392" spans="1:7" s="414" customFormat="1">
      <c r="A392" s="243"/>
      <c r="B392" s="231"/>
      <c r="D392" s="429"/>
      <c r="E392" s="229"/>
      <c r="F392" s="421"/>
      <c r="G392" s="1"/>
    </row>
    <row r="393" spans="1:7" s="414" customFormat="1">
      <c r="A393" s="243"/>
      <c r="B393" s="231"/>
      <c r="D393" s="429"/>
      <c r="E393" s="229"/>
      <c r="F393" s="421"/>
      <c r="G393" s="1"/>
    </row>
    <row r="394" spans="1:7" s="414" customFormat="1">
      <c r="A394" s="243"/>
      <c r="B394" s="231"/>
      <c r="D394" s="429"/>
      <c r="E394" s="229"/>
      <c r="F394" s="421"/>
      <c r="G394" s="1"/>
    </row>
    <row r="395" spans="1:7" s="414" customFormat="1">
      <c r="A395" s="243"/>
      <c r="B395" s="231"/>
      <c r="D395" s="429"/>
      <c r="E395" s="229"/>
      <c r="F395" s="421"/>
      <c r="G395" s="1"/>
    </row>
    <row r="396" spans="1:7" s="414" customFormat="1">
      <c r="A396" s="243"/>
      <c r="B396" s="231"/>
      <c r="D396" s="429"/>
      <c r="E396" s="229"/>
      <c r="F396" s="421"/>
      <c r="G396" s="1"/>
    </row>
    <row r="397" spans="1:7" s="414" customFormat="1">
      <c r="A397" s="243"/>
      <c r="B397" s="231"/>
      <c r="D397" s="429"/>
      <c r="E397" s="229"/>
      <c r="F397" s="421"/>
      <c r="G397" s="1"/>
    </row>
    <row r="398" spans="1:7" s="414" customFormat="1">
      <c r="A398" s="243"/>
      <c r="B398" s="231"/>
      <c r="D398" s="429"/>
      <c r="E398" s="229"/>
      <c r="F398" s="421"/>
      <c r="G398" s="1"/>
    </row>
    <row r="399" spans="1:7" s="414" customFormat="1">
      <c r="A399" s="243"/>
      <c r="B399" s="231"/>
      <c r="D399" s="429"/>
      <c r="E399" s="229"/>
      <c r="F399" s="421"/>
      <c r="G399" s="1"/>
    </row>
    <row r="400" spans="1:7" s="414" customFormat="1">
      <c r="A400" s="243"/>
      <c r="B400" s="231"/>
      <c r="D400" s="429"/>
      <c r="E400" s="229"/>
      <c r="F400" s="421"/>
      <c r="G400" s="1"/>
    </row>
    <row r="401" spans="1:7" s="414" customFormat="1">
      <c r="A401" s="243"/>
      <c r="B401" s="231"/>
      <c r="D401" s="429"/>
      <c r="E401" s="229"/>
      <c r="F401" s="421"/>
      <c r="G401" s="1"/>
    </row>
    <row r="402" spans="1:7" s="414" customFormat="1">
      <c r="A402" s="243"/>
      <c r="B402" s="231"/>
      <c r="D402" s="429"/>
      <c r="E402" s="229"/>
      <c r="F402" s="421"/>
      <c r="G402" s="1"/>
    </row>
    <row r="403" spans="1:7" s="414" customFormat="1">
      <c r="A403" s="243"/>
      <c r="B403" s="231"/>
      <c r="D403" s="429"/>
      <c r="E403" s="229"/>
      <c r="F403" s="421"/>
      <c r="G403" s="1"/>
    </row>
    <row r="404" spans="1:7" s="414" customFormat="1">
      <c r="A404" s="243"/>
      <c r="B404" s="231"/>
      <c r="D404" s="429"/>
      <c r="E404" s="229"/>
      <c r="F404" s="421"/>
      <c r="G404" s="1"/>
    </row>
    <row r="405" spans="1:7" s="414" customFormat="1">
      <c r="A405" s="243"/>
      <c r="B405" s="231"/>
      <c r="D405" s="429"/>
      <c r="E405" s="229"/>
      <c r="F405" s="421"/>
      <c r="G405" s="1"/>
    </row>
    <row r="406" spans="1:7" s="414" customFormat="1">
      <c r="A406" s="243"/>
      <c r="B406" s="231"/>
      <c r="D406" s="429"/>
      <c r="E406" s="229"/>
      <c r="F406" s="421"/>
      <c r="G406" s="1"/>
    </row>
    <row r="407" spans="1:7" s="414" customFormat="1">
      <c r="A407" s="243"/>
      <c r="B407" s="231"/>
      <c r="D407" s="429"/>
      <c r="E407" s="229"/>
      <c r="F407" s="421"/>
      <c r="G407" s="1"/>
    </row>
    <row r="408" spans="1:7" s="414" customFormat="1">
      <c r="A408" s="243"/>
      <c r="B408" s="231"/>
      <c r="D408" s="429"/>
      <c r="E408" s="229"/>
      <c r="F408" s="421"/>
      <c r="G408" s="1"/>
    </row>
    <row r="409" spans="1:7" s="414" customFormat="1">
      <c r="A409" s="243"/>
      <c r="B409" s="231"/>
      <c r="D409" s="429"/>
      <c r="E409" s="229"/>
      <c r="F409" s="421"/>
      <c r="G409" s="1"/>
    </row>
    <row r="410" spans="1:7" s="414" customFormat="1">
      <c r="A410" s="243"/>
      <c r="B410" s="231"/>
      <c r="D410" s="429"/>
      <c r="E410" s="229"/>
      <c r="F410" s="421"/>
      <c r="G410" s="1"/>
    </row>
    <row r="411" spans="1:7" s="414" customFormat="1">
      <c r="A411" s="243"/>
      <c r="B411" s="231"/>
      <c r="D411" s="429"/>
      <c r="E411" s="229"/>
      <c r="F411" s="421"/>
      <c r="G411" s="1"/>
    </row>
    <row r="412" spans="1:7" s="414" customFormat="1">
      <c r="A412" s="243"/>
      <c r="B412" s="231"/>
      <c r="D412" s="429"/>
      <c r="E412" s="229"/>
      <c r="F412" s="421"/>
      <c r="G412" s="1"/>
    </row>
    <row r="413" spans="1:7" s="414" customFormat="1">
      <c r="A413" s="243"/>
      <c r="B413" s="231"/>
      <c r="D413" s="429"/>
      <c r="E413" s="229"/>
      <c r="F413" s="421"/>
      <c r="G413" s="1"/>
    </row>
    <row r="414" spans="1:7" s="414" customFormat="1">
      <c r="A414" s="243"/>
      <c r="B414" s="231"/>
      <c r="D414" s="429"/>
      <c r="E414" s="229"/>
      <c r="F414" s="421"/>
      <c r="G414" s="1"/>
    </row>
    <row r="415" spans="1:7" s="414" customFormat="1">
      <c r="A415" s="243"/>
      <c r="B415" s="231"/>
      <c r="D415" s="429"/>
      <c r="E415" s="229"/>
      <c r="F415" s="421"/>
      <c r="G415" s="1"/>
    </row>
    <row r="416" spans="1:7" s="414" customFormat="1">
      <c r="A416" s="243"/>
      <c r="B416" s="231"/>
      <c r="D416" s="429"/>
      <c r="E416" s="229"/>
      <c r="F416" s="421"/>
      <c r="G416" s="1"/>
    </row>
    <row r="417" spans="1:7" s="414" customFormat="1">
      <c r="A417" s="243"/>
      <c r="B417" s="231"/>
      <c r="D417" s="429"/>
      <c r="E417" s="229"/>
      <c r="F417" s="421"/>
      <c r="G417" s="1"/>
    </row>
    <row r="418" spans="1:7" s="414" customFormat="1">
      <c r="A418" s="243"/>
      <c r="B418" s="231"/>
      <c r="D418" s="429"/>
      <c r="E418" s="229"/>
      <c r="F418" s="421"/>
      <c r="G418" s="1"/>
    </row>
    <row r="419" spans="1:7" s="414" customFormat="1">
      <c r="A419" s="243"/>
      <c r="B419" s="231"/>
      <c r="D419" s="429"/>
      <c r="E419" s="229"/>
      <c r="F419" s="421"/>
      <c r="G419" s="1"/>
    </row>
    <row r="420" spans="1:7" s="414" customFormat="1">
      <c r="A420" s="243"/>
      <c r="B420" s="231"/>
      <c r="D420" s="429"/>
      <c r="E420" s="229"/>
      <c r="F420" s="421"/>
      <c r="G420" s="1"/>
    </row>
    <row r="421" spans="1:7" s="414" customFormat="1">
      <c r="A421" s="243"/>
      <c r="B421" s="231"/>
      <c r="D421" s="429"/>
      <c r="E421" s="229"/>
      <c r="F421" s="421"/>
      <c r="G421" s="1"/>
    </row>
    <row r="422" spans="1:7" s="414" customFormat="1">
      <c r="A422" s="243"/>
      <c r="B422" s="231"/>
      <c r="D422" s="429"/>
      <c r="E422" s="229"/>
      <c r="F422" s="421"/>
      <c r="G422" s="1"/>
    </row>
    <row r="423" spans="1:7" s="414" customFormat="1">
      <c r="A423" s="243"/>
      <c r="B423" s="231"/>
      <c r="D423" s="429"/>
      <c r="E423" s="229"/>
      <c r="F423" s="421"/>
      <c r="G423" s="1"/>
    </row>
    <row r="424" spans="1:7" s="414" customFormat="1">
      <c r="A424" s="243"/>
      <c r="B424" s="231"/>
      <c r="D424" s="429"/>
      <c r="E424" s="229"/>
      <c r="F424" s="421"/>
      <c r="G424" s="1"/>
    </row>
    <row r="425" spans="1:7" s="414" customFormat="1">
      <c r="A425" s="243"/>
      <c r="B425" s="231"/>
      <c r="D425" s="429"/>
      <c r="E425" s="229"/>
      <c r="F425" s="421"/>
      <c r="G425" s="1"/>
    </row>
    <row r="426" spans="1:7" s="414" customFormat="1">
      <c r="A426" s="243"/>
      <c r="B426" s="231"/>
      <c r="D426" s="429"/>
      <c r="E426" s="229"/>
      <c r="F426" s="421"/>
      <c r="G426" s="1"/>
    </row>
    <row r="427" spans="1:7" s="414" customFormat="1">
      <c r="A427" s="243"/>
      <c r="B427" s="231"/>
      <c r="D427" s="429"/>
      <c r="E427" s="229"/>
      <c r="F427" s="421"/>
      <c r="G427" s="1"/>
    </row>
    <row r="428" spans="1:7" s="414" customFormat="1">
      <c r="A428" s="243"/>
      <c r="B428" s="231"/>
      <c r="D428" s="429"/>
      <c r="E428" s="229"/>
      <c r="F428" s="421"/>
      <c r="G428" s="1"/>
    </row>
    <row r="429" spans="1:7" s="414" customFormat="1">
      <c r="A429" s="243"/>
      <c r="B429" s="231"/>
      <c r="D429" s="429"/>
      <c r="E429" s="229"/>
      <c r="F429" s="421"/>
      <c r="G429" s="1"/>
    </row>
    <row r="430" spans="1:7" s="414" customFormat="1">
      <c r="A430" s="243"/>
      <c r="B430" s="231"/>
      <c r="D430" s="429"/>
      <c r="E430" s="229"/>
      <c r="F430" s="421"/>
      <c r="G430" s="1"/>
    </row>
    <row r="431" spans="1:7" s="414" customFormat="1">
      <c r="A431" s="243"/>
      <c r="B431" s="231"/>
      <c r="D431" s="429"/>
      <c r="E431" s="229"/>
      <c r="F431" s="421"/>
      <c r="G431" s="1"/>
    </row>
    <row r="432" spans="1:7" s="414" customFormat="1">
      <c r="A432" s="243"/>
      <c r="B432" s="231"/>
      <c r="D432" s="429"/>
      <c r="E432" s="229"/>
      <c r="F432" s="421"/>
      <c r="G432" s="1"/>
    </row>
    <row r="433" spans="1:7" s="414" customFormat="1">
      <c r="A433" s="243"/>
      <c r="B433" s="231"/>
      <c r="D433" s="429"/>
      <c r="E433" s="229"/>
      <c r="F433" s="421"/>
      <c r="G433" s="1"/>
    </row>
    <row r="434" spans="1:7" s="414" customFormat="1">
      <c r="A434" s="243"/>
      <c r="B434" s="231"/>
      <c r="D434" s="429"/>
      <c r="E434" s="229"/>
      <c r="F434" s="421"/>
      <c r="G434" s="1"/>
    </row>
    <row r="435" spans="1:7" s="414" customFormat="1">
      <c r="A435" s="243"/>
      <c r="B435" s="231"/>
      <c r="D435" s="429"/>
      <c r="E435" s="229"/>
      <c r="F435" s="421"/>
      <c r="G435" s="1"/>
    </row>
    <row r="436" spans="1:7" s="414" customFormat="1">
      <c r="A436" s="243"/>
      <c r="B436" s="231"/>
      <c r="D436" s="429"/>
      <c r="E436" s="229"/>
      <c r="F436" s="421"/>
      <c r="G436" s="1"/>
    </row>
    <row r="437" spans="1:7" s="414" customFormat="1">
      <c r="A437" s="243"/>
      <c r="B437" s="231"/>
      <c r="D437" s="429"/>
      <c r="E437" s="229"/>
      <c r="F437" s="421"/>
      <c r="G437" s="1"/>
    </row>
    <row r="438" spans="1:7" s="414" customFormat="1">
      <c r="A438" s="243"/>
      <c r="B438" s="231"/>
      <c r="D438" s="429"/>
      <c r="E438" s="229"/>
      <c r="F438" s="421"/>
      <c r="G438" s="1"/>
    </row>
    <row r="439" spans="1:7" s="414" customFormat="1">
      <c r="A439" s="243"/>
      <c r="B439" s="231"/>
      <c r="D439" s="429"/>
      <c r="E439" s="229"/>
      <c r="F439" s="421"/>
      <c r="G439" s="1"/>
    </row>
    <row r="440" spans="1:7" s="414" customFormat="1">
      <c r="A440" s="243"/>
      <c r="B440" s="231"/>
      <c r="D440" s="429"/>
      <c r="E440" s="229"/>
      <c r="F440" s="421"/>
      <c r="G440" s="1"/>
    </row>
    <row r="441" spans="1:7" s="414" customFormat="1">
      <c r="A441" s="243"/>
      <c r="B441" s="231"/>
      <c r="D441" s="429"/>
      <c r="E441" s="229"/>
      <c r="F441" s="421"/>
      <c r="G441" s="1"/>
    </row>
    <row r="442" spans="1:7" s="414" customFormat="1">
      <c r="A442" s="243"/>
      <c r="B442" s="231"/>
      <c r="D442" s="429"/>
      <c r="E442" s="229"/>
      <c r="F442" s="421"/>
      <c r="G442" s="1"/>
    </row>
    <row r="443" spans="1:7" s="414" customFormat="1">
      <c r="A443" s="243"/>
      <c r="B443" s="231"/>
      <c r="D443" s="429"/>
      <c r="E443" s="229"/>
      <c r="F443" s="421"/>
      <c r="G443" s="1"/>
    </row>
    <row r="444" spans="1:7" s="414" customFormat="1">
      <c r="A444" s="243"/>
      <c r="B444" s="231"/>
      <c r="D444" s="429"/>
      <c r="E444" s="229"/>
      <c r="F444" s="421"/>
      <c r="G444" s="1"/>
    </row>
    <row r="445" spans="1:7" s="414" customFormat="1">
      <c r="A445" s="243"/>
      <c r="B445" s="231"/>
      <c r="D445" s="429"/>
      <c r="E445" s="229"/>
      <c r="F445" s="421"/>
      <c r="G445" s="1"/>
    </row>
    <row r="446" spans="1:7" s="414" customFormat="1">
      <c r="A446" s="243"/>
      <c r="B446" s="231"/>
      <c r="D446" s="429"/>
      <c r="E446" s="229"/>
      <c r="F446" s="421"/>
      <c r="G446" s="1"/>
    </row>
    <row r="447" spans="1:7" s="414" customFormat="1">
      <c r="A447" s="243"/>
      <c r="B447" s="231"/>
      <c r="D447" s="429"/>
      <c r="E447" s="229"/>
      <c r="F447" s="421"/>
      <c r="G447" s="1"/>
    </row>
    <row r="448" spans="1:7" s="414" customFormat="1">
      <c r="A448" s="243"/>
      <c r="B448" s="231"/>
      <c r="D448" s="429"/>
      <c r="E448" s="229"/>
      <c r="F448" s="421"/>
      <c r="G448" s="1"/>
    </row>
    <row r="449" spans="1:7" s="414" customFormat="1">
      <c r="A449" s="243"/>
      <c r="B449" s="231"/>
      <c r="D449" s="429"/>
      <c r="E449" s="229"/>
      <c r="F449" s="421"/>
      <c r="G449" s="1"/>
    </row>
    <row r="450" spans="1:7" s="414" customFormat="1">
      <c r="A450" s="243"/>
      <c r="B450" s="231"/>
      <c r="D450" s="429"/>
      <c r="E450" s="229"/>
      <c r="F450" s="421"/>
      <c r="G450" s="1"/>
    </row>
    <row r="451" spans="1:7" s="414" customFormat="1">
      <c r="A451" s="243"/>
      <c r="B451" s="231"/>
      <c r="D451" s="429"/>
      <c r="E451" s="229"/>
      <c r="F451" s="421"/>
      <c r="G451" s="1"/>
    </row>
    <row r="452" spans="1:7" s="414" customFormat="1">
      <c r="A452" s="243"/>
      <c r="B452" s="231"/>
      <c r="D452" s="429"/>
      <c r="E452" s="229"/>
      <c r="F452" s="421"/>
      <c r="G452" s="1"/>
    </row>
    <row r="453" spans="1:7" s="414" customFormat="1">
      <c r="A453" s="243"/>
      <c r="B453" s="231"/>
      <c r="D453" s="429"/>
      <c r="E453" s="229"/>
      <c r="F453" s="421"/>
      <c r="G453" s="1"/>
    </row>
    <row r="454" spans="1:7" s="414" customFormat="1">
      <c r="A454" s="243"/>
      <c r="B454" s="231"/>
      <c r="D454" s="429"/>
      <c r="E454" s="229"/>
      <c r="F454" s="421"/>
      <c r="G454" s="1"/>
    </row>
    <row r="455" spans="1:7" s="414" customFormat="1">
      <c r="A455" s="243"/>
      <c r="B455" s="231"/>
      <c r="D455" s="429"/>
      <c r="E455" s="229"/>
      <c r="F455" s="421"/>
      <c r="G455" s="1"/>
    </row>
    <row r="456" spans="1:7" s="414" customFormat="1">
      <c r="A456" s="243"/>
      <c r="B456" s="231"/>
      <c r="D456" s="429"/>
      <c r="E456" s="229"/>
      <c r="F456" s="421"/>
      <c r="G456" s="1"/>
    </row>
    <row r="457" spans="1:7" s="414" customFormat="1">
      <c r="A457" s="243"/>
      <c r="B457" s="231"/>
      <c r="D457" s="429"/>
      <c r="E457" s="229"/>
      <c r="F457" s="421"/>
      <c r="G457" s="1"/>
    </row>
    <row r="458" spans="1:7" s="414" customFormat="1">
      <c r="A458" s="243"/>
      <c r="B458" s="231"/>
      <c r="D458" s="429"/>
      <c r="E458" s="229"/>
      <c r="F458" s="421"/>
      <c r="G458" s="1"/>
    </row>
    <row r="459" spans="1:7" s="414" customFormat="1">
      <c r="A459" s="243"/>
      <c r="B459" s="231"/>
      <c r="D459" s="429"/>
      <c r="E459" s="229"/>
      <c r="F459" s="421"/>
      <c r="G459" s="1"/>
    </row>
    <row r="460" spans="1:7" s="414" customFormat="1">
      <c r="A460" s="243"/>
      <c r="B460" s="231"/>
      <c r="D460" s="429"/>
      <c r="E460" s="229"/>
      <c r="F460" s="421"/>
      <c r="G460" s="1"/>
    </row>
    <row r="461" spans="1:7" s="414" customFormat="1">
      <c r="A461" s="243"/>
      <c r="B461" s="231"/>
      <c r="D461" s="429"/>
      <c r="E461" s="229"/>
      <c r="F461" s="421"/>
      <c r="G461" s="1"/>
    </row>
    <row r="462" spans="1:7" s="414" customFormat="1">
      <c r="A462" s="243"/>
      <c r="B462" s="231"/>
      <c r="D462" s="429"/>
      <c r="E462" s="229"/>
      <c r="F462" s="421"/>
      <c r="G462" s="1"/>
    </row>
    <row r="463" spans="1:7" s="414" customFormat="1">
      <c r="A463" s="243"/>
      <c r="B463" s="231"/>
      <c r="D463" s="429"/>
      <c r="E463" s="229"/>
      <c r="F463" s="421"/>
      <c r="G463" s="1"/>
    </row>
    <row r="464" spans="1:7" s="414" customFormat="1">
      <c r="A464" s="243"/>
      <c r="B464" s="231"/>
      <c r="D464" s="429"/>
      <c r="E464" s="229"/>
      <c r="F464" s="421"/>
      <c r="G464" s="1"/>
    </row>
    <row r="465" spans="1:7" s="414" customFormat="1">
      <c r="A465" s="243"/>
      <c r="B465" s="231"/>
      <c r="D465" s="429"/>
      <c r="E465" s="229"/>
      <c r="F465" s="421"/>
      <c r="G465" s="1"/>
    </row>
    <row r="466" spans="1:7" s="414" customFormat="1">
      <c r="A466" s="243"/>
      <c r="B466" s="231"/>
      <c r="D466" s="429"/>
      <c r="E466" s="229"/>
      <c r="F466" s="421"/>
      <c r="G466" s="1"/>
    </row>
    <row r="467" spans="1:7" s="414" customFormat="1">
      <c r="A467" s="243"/>
      <c r="B467" s="231"/>
      <c r="D467" s="429"/>
      <c r="E467" s="229"/>
      <c r="F467" s="421"/>
      <c r="G467" s="1"/>
    </row>
    <row r="468" spans="1:7" s="414" customFormat="1">
      <c r="A468" s="243"/>
      <c r="B468" s="231"/>
      <c r="D468" s="429"/>
      <c r="E468" s="229"/>
      <c r="F468" s="421"/>
      <c r="G468" s="1"/>
    </row>
    <row r="469" spans="1:7" s="414" customFormat="1">
      <c r="A469" s="243"/>
      <c r="B469" s="231"/>
      <c r="D469" s="429"/>
      <c r="E469" s="229"/>
      <c r="F469" s="421"/>
      <c r="G469" s="1"/>
    </row>
    <row r="470" spans="1:7" s="414" customFormat="1">
      <c r="A470" s="243"/>
      <c r="B470" s="231"/>
      <c r="D470" s="429"/>
      <c r="E470" s="229"/>
      <c r="F470" s="421"/>
      <c r="G470" s="1"/>
    </row>
    <row r="471" spans="1:7" s="414" customFormat="1">
      <c r="A471" s="243"/>
      <c r="B471" s="231"/>
      <c r="D471" s="429"/>
      <c r="E471" s="229"/>
      <c r="F471" s="421"/>
      <c r="G471" s="1"/>
    </row>
    <row r="472" spans="1:7" s="414" customFormat="1">
      <c r="A472" s="243"/>
      <c r="B472" s="231"/>
      <c r="D472" s="429"/>
      <c r="E472" s="229"/>
      <c r="F472" s="421"/>
      <c r="G472" s="1"/>
    </row>
    <row r="473" spans="1:7" s="414" customFormat="1">
      <c r="A473" s="243"/>
      <c r="B473" s="231"/>
      <c r="D473" s="429"/>
      <c r="E473" s="229"/>
      <c r="F473" s="421"/>
      <c r="G473" s="1"/>
    </row>
    <row r="474" spans="1:7" s="414" customFormat="1">
      <c r="A474" s="243"/>
      <c r="B474" s="231"/>
      <c r="D474" s="429"/>
      <c r="E474" s="229"/>
      <c r="F474" s="421"/>
      <c r="G474" s="1"/>
    </row>
    <row r="475" spans="1:7" s="414" customFormat="1">
      <c r="A475" s="243"/>
      <c r="B475" s="231"/>
      <c r="D475" s="429"/>
      <c r="E475" s="229"/>
      <c r="F475" s="421"/>
      <c r="G475" s="1"/>
    </row>
    <row r="476" spans="1:7" s="414" customFormat="1">
      <c r="A476" s="243"/>
      <c r="B476" s="231"/>
      <c r="D476" s="429"/>
      <c r="E476" s="229"/>
      <c r="F476" s="421"/>
      <c r="G476" s="1"/>
    </row>
    <row r="477" spans="1:7" s="414" customFormat="1">
      <c r="A477" s="243"/>
      <c r="B477" s="231"/>
      <c r="D477" s="429"/>
      <c r="E477" s="229"/>
      <c r="F477" s="421"/>
      <c r="G477" s="1"/>
    </row>
    <row r="478" spans="1:7" s="414" customFormat="1">
      <c r="A478" s="243"/>
      <c r="B478" s="231"/>
      <c r="D478" s="429"/>
      <c r="E478" s="229"/>
      <c r="F478" s="421"/>
      <c r="G478" s="1"/>
    </row>
    <row r="479" spans="1:7" s="414" customFormat="1">
      <c r="A479" s="243"/>
      <c r="B479" s="231"/>
      <c r="D479" s="429"/>
      <c r="E479" s="229"/>
      <c r="F479" s="421"/>
      <c r="G479" s="1"/>
    </row>
    <row r="480" spans="1:7" s="414" customFormat="1">
      <c r="A480" s="243"/>
      <c r="B480" s="231"/>
      <c r="D480" s="429"/>
      <c r="E480" s="229"/>
      <c r="F480" s="421"/>
      <c r="G480" s="1"/>
    </row>
    <row r="481" spans="1:7" s="414" customFormat="1">
      <c r="A481" s="243"/>
      <c r="B481" s="231"/>
      <c r="D481" s="429"/>
      <c r="E481" s="229"/>
      <c r="F481" s="421"/>
      <c r="G481" s="1"/>
    </row>
    <row r="482" spans="1:7" s="414" customFormat="1">
      <c r="A482" s="243"/>
      <c r="B482" s="231"/>
      <c r="D482" s="429"/>
      <c r="E482" s="229"/>
      <c r="F482" s="421"/>
      <c r="G482" s="1"/>
    </row>
    <row r="483" spans="1:7" s="414" customFormat="1">
      <c r="A483" s="243"/>
      <c r="B483" s="231"/>
      <c r="D483" s="429"/>
      <c r="E483" s="229"/>
      <c r="F483" s="421"/>
      <c r="G483" s="1"/>
    </row>
    <row r="484" spans="1:7" s="414" customFormat="1">
      <c r="A484" s="243"/>
      <c r="B484" s="231"/>
      <c r="D484" s="429"/>
      <c r="E484" s="229"/>
      <c r="F484" s="421"/>
      <c r="G484" s="1"/>
    </row>
    <row r="485" spans="1:7" s="414" customFormat="1">
      <c r="A485" s="243"/>
      <c r="B485" s="231"/>
      <c r="D485" s="429"/>
      <c r="E485" s="229"/>
      <c r="F485" s="421"/>
      <c r="G485" s="1"/>
    </row>
    <row r="486" spans="1:7" s="414" customFormat="1">
      <c r="A486" s="243"/>
      <c r="B486" s="231"/>
      <c r="D486" s="429"/>
      <c r="E486" s="229"/>
      <c r="F486" s="421"/>
      <c r="G486" s="1"/>
    </row>
    <row r="487" spans="1:7" s="414" customFormat="1">
      <c r="A487" s="243"/>
      <c r="B487" s="231"/>
      <c r="D487" s="429"/>
      <c r="E487" s="229"/>
      <c r="F487" s="421"/>
      <c r="G487" s="1"/>
    </row>
    <row r="488" spans="1:7" s="414" customFormat="1">
      <c r="A488" s="243"/>
      <c r="B488" s="231"/>
      <c r="D488" s="429"/>
      <c r="E488" s="229"/>
      <c r="F488" s="421"/>
      <c r="G488" s="1"/>
    </row>
    <row r="489" spans="1:7" s="414" customFormat="1">
      <c r="A489" s="243"/>
      <c r="B489" s="231"/>
      <c r="D489" s="429"/>
      <c r="E489" s="229"/>
      <c r="F489" s="421"/>
      <c r="G489" s="1"/>
    </row>
    <row r="490" spans="1:7" s="414" customFormat="1">
      <c r="A490" s="243"/>
      <c r="B490" s="231"/>
      <c r="D490" s="429"/>
      <c r="E490" s="229"/>
      <c r="F490" s="421"/>
      <c r="G490" s="1"/>
    </row>
    <row r="491" spans="1:7" s="414" customFormat="1">
      <c r="A491" s="243"/>
      <c r="B491" s="231"/>
      <c r="D491" s="429"/>
      <c r="E491" s="229"/>
      <c r="F491" s="421"/>
      <c r="G491" s="1"/>
    </row>
    <row r="492" spans="1:7" s="414" customFormat="1">
      <c r="A492" s="243"/>
      <c r="B492" s="231"/>
      <c r="D492" s="429"/>
      <c r="E492" s="229"/>
      <c r="F492" s="421"/>
      <c r="G492" s="1"/>
    </row>
    <row r="493" spans="1:7" s="414" customFormat="1">
      <c r="A493" s="243"/>
      <c r="B493" s="231"/>
      <c r="D493" s="429"/>
      <c r="E493" s="229"/>
      <c r="F493" s="421"/>
      <c r="G493" s="1"/>
    </row>
    <row r="494" spans="1:7" s="414" customFormat="1">
      <c r="A494" s="243"/>
      <c r="B494" s="231"/>
      <c r="D494" s="429"/>
      <c r="E494" s="229"/>
      <c r="F494" s="421"/>
      <c r="G494" s="1"/>
    </row>
    <row r="495" spans="1:7" s="414" customFormat="1">
      <c r="A495" s="243"/>
      <c r="B495" s="231"/>
      <c r="D495" s="429"/>
      <c r="E495" s="229"/>
      <c r="F495" s="421"/>
      <c r="G495" s="1"/>
    </row>
    <row r="496" spans="1:7" s="414" customFormat="1">
      <c r="A496" s="243"/>
      <c r="B496" s="231"/>
      <c r="D496" s="429"/>
      <c r="E496" s="229"/>
      <c r="F496" s="421"/>
      <c r="G496" s="1"/>
    </row>
    <row r="497" spans="1:7" s="414" customFormat="1">
      <c r="A497" s="243"/>
      <c r="B497" s="231"/>
      <c r="D497" s="429"/>
      <c r="E497" s="229"/>
      <c r="F497" s="421"/>
      <c r="G497" s="1"/>
    </row>
    <row r="498" spans="1:7" s="414" customFormat="1">
      <c r="A498" s="243"/>
      <c r="B498" s="231"/>
      <c r="D498" s="429"/>
      <c r="E498" s="229"/>
      <c r="F498" s="421"/>
      <c r="G498" s="1"/>
    </row>
    <row r="499" spans="1:7" s="414" customFormat="1">
      <c r="A499" s="243"/>
      <c r="B499" s="231"/>
      <c r="D499" s="429"/>
      <c r="E499" s="229"/>
      <c r="F499" s="421"/>
      <c r="G499" s="1"/>
    </row>
    <row r="500" spans="1:7" s="414" customFormat="1">
      <c r="A500" s="243"/>
      <c r="B500" s="231"/>
      <c r="D500" s="429"/>
      <c r="E500" s="229"/>
      <c r="F500" s="421"/>
      <c r="G500" s="1"/>
    </row>
    <row r="501" spans="1:7" s="414" customFormat="1">
      <c r="A501" s="243"/>
      <c r="B501" s="231"/>
      <c r="D501" s="429"/>
      <c r="E501" s="229"/>
      <c r="F501" s="421"/>
      <c r="G501" s="1"/>
    </row>
    <row r="502" spans="1:7" s="414" customFormat="1">
      <c r="A502" s="243"/>
      <c r="B502" s="231"/>
      <c r="D502" s="429"/>
      <c r="E502" s="229"/>
      <c r="F502" s="421"/>
      <c r="G502" s="1"/>
    </row>
    <row r="503" spans="1:7" s="414" customFormat="1">
      <c r="A503" s="243"/>
      <c r="B503" s="231"/>
      <c r="D503" s="429"/>
      <c r="E503" s="229"/>
      <c r="F503" s="421"/>
      <c r="G503" s="1"/>
    </row>
    <row r="504" spans="1:7" s="414" customFormat="1">
      <c r="A504" s="243"/>
      <c r="B504" s="231"/>
      <c r="D504" s="429"/>
      <c r="E504" s="229"/>
      <c r="F504" s="421"/>
      <c r="G504" s="1"/>
    </row>
    <row r="505" spans="1:7" s="414" customFormat="1">
      <c r="A505" s="243"/>
      <c r="B505" s="231"/>
      <c r="D505" s="429"/>
      <c r="E505" s="229"/>
      <c r="F505" s="421"/>
      <c r="G505" s="1"/>
    </row>
    <row r="506" spans="1:7" s="414" customFormat="1">
      <c r="A506" s="243"/>
      <c r="B506" s="231"/>
      <c r="D506" s="429"/>
      <c r="E506" s="229"/>
      <c r="F506" s="421"/>
      <c r="G506" s="1"/>
    </row>
    <row r="507" spans="1:7" s="414" customFormat="1">
      <c r="A507" s="243"/>
      <c r="B507" s="231"/>
      <c r="D507" s="429"/>
      <c r="E507" s="229"/>
      <c r="F507" s="421"/>
      <c r="G507" s="1"/>
    </row>
    <row r="508" spans="1:7" s="414" customFormat="1">
      <c r="A508" s="243"/>
      <c r="B508" s="231"/>
      <c r="D508" s="429"/>
      <c r="E508" s="229"/>
      <c r="F508" s="421"/>
      <c r="G508" s="1"/>
    </row>
    <row r="509" spans="1:7" s="414" customFormat="1">
      <c r="A509" s="243"/>
      <c r="B509" s="231"/>
      <c r="D509" s="429"/>
      <c r="E509" s="229"/>
      <c r="F509" s="421"/>
      <c r="G509" s="1"/>
    </row>
    <row r="510" spans="1:7" s="414" customFormat="1">
      <c r="A510" s="243"/>
      <c r="B510" s="231"/>
      <c r="D510" s="429"/>
      <c r="E510" s="229"/>
      <c r="F510" s="421"/>
      <c r="G510" s="1"/>
    </row>
    <row r="511" spans="1:7" s="414" customFormat="1">
      <c r="A511" s="243"/>
      <c r="B511" s="231"/>
      <c r="D511" s="429"/>
      <c r="E511" s="229"/>
      <c r="F511" s="421"/>
      <c r="G511" s="1"/>
    </row>
    <row r="512" spans="1:7" s="414" customFormat="1">
      <c r="A512" s="243"/>
      <c r="B512" s="231"/>
      <c r="D512" s="429"/>
      <c r="E512" s="229"/>
      <c r="F512" s="421"/>
      <c r="G512" s="1"/>
    </row>
    <row r="513" spans="1:7" s="414" customFormat="1">
      <c r="A513" s="243"/>
      <c r="B513" s="231"/>
      <c r="D513" s="429"/>
      <c r="E513" s="229"/>
      <c r="F513" s="421"/>
      <c r="G513" s="1"/>
    </row>
    <row r="514" spans="1:7" s="414" customFormat="1">
      <c r="A514" s="243"/>
      <c r="B514" s="231"/>
      <c r="D514" s="429"/>
      <c r="E514" s="229"/>
      <c r="F514" s="421"/>
      <c r="G514" s="1"/>
    </row>
    <row r="515" spans="1:7" s="414" customFormat="1">
      <c r="A515" s="243"/>
      <c r="B515" s="231"/>
      <c r="D515" s="429"/>
      <c r="E515" s="229"/>
      <c r="F515" s="421"/>
      <c r="G515" s="1"/>
    </row>
    <row r="516" spans="1:7" s="414" customFormat="1">
      <c r="A516" s="243"/>
      <c r="B516" s="231"/>
      <c r="D516" s="429"/>
      <c r="E516" s="229"/>
      <c r="F516" s="421"/>
      <c r="G516" s="1"/>
    </row>
    <row r="517" spans="1:7" s="414" customFormat="1">
      <c r="A517" s="243"/>
      <c r="B517" s="231"/>
      <c r="D517" s="429"/>
      <c r="E517" s="229"/>
      <c r="F517" s="421"/>
      <c r="G517" s="1"/>
    </row>
    <row r="518" spans="1:7" s="414" customFormat="1">
      <c r="A518" s="243"/>
      <c r="B518" s="231"/>
      <c r="D518" s="429"/>
      <c r="E518" s="229"/>
      <c r="F518" s="421"/>
      <c r="G518" s="1"/>
    </row>
    <row r="519" spans="1:7" s="414" customFormat="1">
      <c r="A519" s="243"/>
      <c r="B519" s="231"/>
      <c r="D519" s="429"/>
      <c r="E519" s="229"/>
      <c r="F519" s="421"/>
      <c r="G519" s="1"/>
    </row>
    <row r="520" spans="1:7" s="414" customFormat="1">
      <c r="A520" s="243"/>
      <c r="B520" s="231"/>
      <c r="D520" s="429"/>
      <c r="E520" s="229"/>
      <c r="F520" s="421"/>
      <c r="G520" s="1"/>
    </row>
    <row r="521" spans="1:7" s="414" customFormat="1">
      <c r="A521" s="243"/>
      <c r="B521" s="231"/>
      <c r="D521" s="429"/>
      <c r="E521" s="229"/>
      <c r="F521" s="421"/>
      <c r="G521" s="1"/>
    </row>
    <row r="522" spans="1:7" s="414" customFormat="1">
      <c r="A522" s="243"/>
      <c r="B522" s="231"/>
      <c r="D522" s="429"/>
      <c r="E522" s="229"/>
      <c r="F522" s="421"/>
      <c r="G522" s="1"/>
    </row>
    <row r="523" spans="1:7" s="414" customFormat="1">
      <c r="A523" s="243"/>
      <c r="B523" s="231"/>
      <c r="D523" s="429"/>
      <c r="E523" s="229"/>
      <c r="F523" s="421"/>
      <c r="G523" s="1"/>
    </row>
    <row r="524" spans="1:7" s="414" customFormat="1">
      <c r="A524" s="243"/>
      <c r="B524" s="231"/>
      <c r="D524" s="429"/>
      <c r="E524" s="229"/>
      <c r="F524" s="421"/>
      <c r="G524" s="1"/>
    </row>
    <row r="525" spans="1:7" s="414" customFormat="1">
      <c r="A525" s="243"/>
      <c r="B525" s="231"/>
      <c r="D525" s="429"/>
      <c r="E525" s="229"/>
      <c r="F525" s="421"/>
      <c r="G525" s="1"/>
    </row>
    <row r="526" spans="1:7" s="414" customFormat="1">
      <c r="A526" s="243"/>
      <c r="B526" s="231"/>
      <c r="D526" s="429"/>
      <c r="E526" s="229"/>
      <c r="F526" s="421"/>
      <c r="G526" s="1"/>
    </row>
    <row r="527" spans="1:7" s="414" customFormat="1">
      <c r="A527" s="243"/>
      <c r="B527" s="231"/>
      <c r="D527" s="429"/>
      <c r="E527" s="229"/>
      <c r="F527" s="421"/>
      <c r="G527" s="1"/>
    </row>
    <row r="528" spans="1:7" s="414" customFormat="1">
      <c r="A528" s="243"/>
      <c r="B528" s="231"/>
      <c r="D528" s="429"/>
      <c r="E528" s="229"/>
      <c r="F528" s="421"/>
      <c r="G528" s="1"/>
    </row>
    <row r="529" spans="1:7" s="414" customFormat="1">
      <c r="A529" s="243"/>
      <c r="B529" s="231"/>
      <c r="D529" s="429"/>
      <c r="E529" s="229"/>
      <c r="F529" s="421"/>
      <c r="G529" s="1"/>
    </row>
    <row r="530" spans="1:7" s="414" customFormat="1">
      <c r="A530" s="243"/>
      <c r="B530" s="231"/>
      <c r="D530" s="429"/>
      <c r="E530" s="229"/>
      <c r="F530" s="421"/>
      <c r="G530" s="1"/>
    </row>
    <row r="531" spans="1:7" s="414" customFormat="1">
      <c r="A531" s="243"/>
      <c r="B531" s="231"/>
      <c r="D531" s="429"/>
      <c r="E531" s="229"/>
      <c r="F531" s="421"/>
      <c r="G531" s="1"/>
    </row>
    <row r="532" spans="1:7" s="414" customFormat="1">
      <c r="A532" s="243"/>
      <c r="B532" s="231"/>
      <c r="D532" s="429"/>
      <c r="E532" s="229"/>
      <c r="F532" s="421"/>
      <c r="G532" s="1"/>
    </row>
    <row r="533" spans="1:7" s="414" customFormat="1">
      <c r="A533" s="243"/>
      <c r="B533" s="231"/>
      <c r="D533" s="429"/>
      <c r="E533" s="229"/>
      <c r="F533" s="421"/>
      <c r="G533" s="1"/>
    </row>
    <row r="534" spans="1:7" s="414" customFormat="1">
      <c r="A534" s="243"/>
      <c r="B534" s="231"/>
      <c r="D534" s="429"/>
      <c r="E534" s="229"/>
      <c r="F534" s="421"/>
      <c r="G534" s="1"/>
    </row>
    <row r="535" spans="1:7" s="414" customFormat="1">
      <c r="A535" s="243"/>
      <c r="B535" s="231"/>
      <c r="D535" s="429"/>
      <c r="E535" s="229"/>
      <c r="F535" s="421"/>
      <c r="G535" s="1"/>
    </row>
    <row r="536" spans="1:7" s="414" customFormat="1">
      <c r="A536" s="243"/>
      <c r="B536" s="231"/>
      <c r="D536" s="429"/>
      <c r="E536" s="229"/>
      <c r="F536" s="421"/>
      <c r="G536" s="1"/>
    </row>
    <row r="537" spans="1:7" s="414" customFormat="1">
      <c r="A537" s="243"/>
      <c r="B537" s="231"/>
      <c r="D537" s="429"/>
      <c r="E537" s="229"/>
      <c r="F537" s="421"/>
      <c r="G537" s="1"/>
    </row>
    <row r="538" spans="1:7" s="414" customFormat="1">
      <c r="A538" s="243"/>
      <c r="B538" s="231"/>
      <c r="D538" s="429"/>
      <c r="E538" s="229"/>
      <c r="F538" s="421"/>
      <c r="G538" s="1"/>
    </row>
    <row r="539" spans="1:7" s="414" customFormat="1">
      <c r="A539" s="243"/>
      <c r="B539" s="231"/>
      <c r="D539" s="429"/>
      <c r="E539" s="229"/>
      <c r="F539" s="421"/>
      <c r="G539" s="1"/>
    </row>
    <row r="540" spans="1:7" s="414" customFormat="1">
      <c r="A540" s="243"/>
      <c r="B540" s="231"/>
      <c r="D540" s="429"/>
      <c r="E540" s="229"/>
      <c r="F540" s="421"/>
      <c r="G540" s="1"/>
    </row>
    <row r="541" spans="1:7" s="414" customFormat="1">
      <c r="A541" s="243"/>
      <c r="B541" s="231"/>
      <c r="D541" s="429"/>
      <c r="E541" s="229"/>
      <c r="F541" s="421"/>
      <c r="G541" s="1"/>
    </row>
    <row r="542" spans="1:7" s="414" customFormat="1">
      <c r="A542" s="243"/>
      <c r="B542" s="231"/>
      <c r="D542" s="429"/>
      <c r="E542" s="229"/>
      <c r="F542" s="421"/>
      <c r="G542" s="1"/>
    </row>
    <row r="543" spans="1:7" s="414" customFormat="1">
      <c r="A543" s="243"/>
      <c r="B543" s="231"/>
      <c r="D543" s="429"/>
      <c r="E543" s="229"/>
      <c r="F543" s="421"/>
      <c r="G543" s="1"/>
    </row>
    <row r="544" spans="1:7" s="414" customFormat="1">
      <c r="A544" s="243"/>
      <c r="B544" s="231"/>
      <c r="D544" s="429"/>
      <c r="E544" s="229"/>
      <c r="F544" s="421"/>
      <c r="G544" s="1"/>
    </row>
    <row r="545" spans="1:7" s="414" customFormat="1">
      <c r="A545" s="243"/>
      <c r="B545" s="231"/>
      <c r="D545" s="429"/>
      <c r="E545" s="229"/>
      <c r="F545" s="421"/>
      <c r="G545" s="1"/>
    </row>
    <row r="546" spans="1:7" s="414" customFormat="1">
      <c r="A546" s="243"/>
      <c r="B546" s="231"/>
      <c r="D546" s="429"/>
      <c r="E546" s="229"/>
      <c r="F546" s="421"/>
      <c r="G546" s="1"/>
    </row>
    <row r="547" spans="1:7" s="414" customFormat="1">
      <c r="A547" s="243"/>
      <c r="B547" s="231"/>
      <c r="D547" s="429"/>
      <c r="E547" s="229"/>
      <c r="F547" s="421"/>
      <c r="G547" s="1"/>
    </row>
    <row r="548" spans="1:7" s="414" customFormat="1">
      <c r="A548" s="243"/>
      <c r="B548" s="231"/>
      <c r="D548" s="429"/>
      <c r="E548" s="229"/>
      <c r="F548" s="421"/>
      <c r="G548" s="1"/>
    </row>
    <row r="549" spans="1:7" s="414" customFormat="1">
      <c r="A549" s="243"/>
      <c r="B549" s="231"/>
      <c r="D549" s="429"/>
      <c r="E549" s="229"/>
      <c r="F549" s="421"/>
      <c r="G549" s="1"/>
    </row>
    <row r="550" spans="1:7" s="414" customFormat="1">
      <c r="A550" s="243"/>
      <c r="B550" s="231"/>
      <c r="D550" s="429"/>
      <c r="E550" s="229"/>
      <c r="F550" s="421"/>
      <c r="G550" s="1"/>
    </row>
    <row r="551" spans="1:7" s="414" customFormat="1">
      <c r="A551" s="243"/>
      <c r="B551" s="231"/>
      <c r="D551" s="429"/>
      <c r="E551" s="229"/>
      <c r="F551" s="421"/>
      <c r="G551" s="1"/>
    </row>
    <row r="552" spans="1:7" s="414" customFormat="1">
      <c r="A552" s="243"/>
      <c r="B552" s="231"/>
      <c r="D552" s="429"/>
      <c r="E552" s="229"/>
      <c r="F552" s="421"/>
      <c r="G552" s="1"/>
    </row>
    <row r="553" spans="1:7" s="414" customFormat="1">
      <c r="A553" s="243"/>
      <c r="B553" s="231"/>
      <c r="D553" s="429"/>
      <c r="E553" s="229"/>
      <c r="F553" s="421"/>
      <c r="G553" s="1"/>
    </row>
    <row r="554" spans="1:7" s="414" customFormat="1">
      <c r="A554" s="243"/>
      <c r="B554" s="231"/>
      <c r="D554" s="429"/>
      <c r="E554" s="229"/>
      <c r="F554" s="421"/>
      <c r="G554" s="1"/>
    </row>
    <row r="555" spans="1:7" s="414" customFormat="1">
      <c r="A555" s="243"/>
      <c r="B555" s="231"/>
      <c r="D555" s="429"/>
      <c r="E555" s="229"/>
      <c r="F555" s="421"/>
      <c r="G555" s="1"/>
    </row>
    <row r="556" spans="1:7" s="414" customFormat="1">
      <c r="A556" s="243"/>
      <c r="B556" s="231"/>
      <c r="D556" s="429"/>
      <c r="E556" s="229"/>
      <c r="F556" s="421"/>
      <c r="G556" s="1"/>
    </row>
    <row r="557" spans="1:7" s="414" customFormat="1">
      <c r="A557" s="243"/>
      <c r="B557" s="231"/>
      <c r="D557" s="429"/>
      <c r="E557" s="229"/>
      <c r="F557" s="421"/>
      <c r="G557" s="1"/>
    </row>
    <row r="558" spans="1:7" s="414" customFormat="1">
      <c r="A558" s="243"/>
      <c r="B558" s="231"/>
      <c r="D558" s="429"/>
      <c r="E558" s="229"/>
      <c r="F558" s="421"/>
      <c r="G558" s="1"/>
    </row>
    <row r="559" spans="1:7" s="414" customFormat="1">
      <c r="A559" s="243"/>
      <c r="B559" s="231"/>
      <c r="D559" s="429"/>
      <c r="E559" s="229"/>
      <c r="F559" s="421"/>
      <c r="G559" s="1"/>
    </row>
    <row r="560" spans="1:7" s="414" customFormat="1">
      <c r="A560" s="243"/>
      <c r="B560" s="231"/>
      <c r="D560" s="429"/>
      <c r="E560" s="229"/>
      <c r="F560" s="421"/>
      <c r="G560" s="1"/>
    </row>
    <row r="561" spans="1:7" s="414" customFormat="1">
      <c r="A561" s="243"/>
      <c r="B561" s="231"/>
      <c r="D561" s="429"/>
      <c r="E561" s="229"/>
      <c r="F561" s="421"/>
      <c r="G561" s="1"/>
    </row>
    <row r="562" spans="1:7" s="414" customFormat="1">
      <c r="A562" s="243"/>
      <c r="B562" s="231"/>
      <c r="D562" s="429"/>
      <c r="E562" s="229"/>
      <c r="F562" s="421"/>
      <c r="G562" s="1"/>
    </row>
    <row r="563" spans="1:7" s="414" customFormat="1">
      <c r="A563" s="243"/>
      <c r="B563" s="231"/>
      <c r="D563" s="429"/>
      <c r="E563" s="229"/>
      <c r="F563" s="421"/>
      <c r="G563" s="1"/>
    </row>
    <row r="564" spans="1:7" s="414" customFormat="1">
      <c r="A564" s="243"/>
      <c r="B564" s="231"/>
      <c r="D564" s="429"/>
      <c r="E564" s="229"/>
      <c r="F564" s="421"/>
      <c r="G564" s="1"/>
    </row>
    <row r="565" spans="1:7" s="414" customFormat="1">
      <c r="A565" s="243"/>
      <c r="B565" s="231"/>
      <c r="D565" s="429"/>
      <c r="E565" s="229"/>
      <c r="F565" s="421"/>
      <c r="G565" s="1"/>
    </row>
    <row r="566" spans="1:7" s="414" customFormat="1">
      <c r="A566" s="243"/>
      <c r="B566" s="231"/>
      <c r="D566" s="429"/>
      <c r="E566" s="229"/>
      <c r="F566" s="421"/>
      <c r="G566" s="1"/>
    </row>
    <row r="567" spans="1:7" s="414" customFormat="1">
      <c r="A567" s="243"/>
      <c r="B567" s="231"/>
      <c r="D567" s="429"/>
      <c r="E567" s="229"/>
      <c r="F567" s="421"/>
      <c r="G567" s="1"/>
    </row>
    <row r="568" spans="1:7" s="414" customFormat="1">
      <c r="A568" s="243"/>
      <c r="B568" s="231"/>
      <c r="D568" s="429"/>
      <c r="E568" s="229"/>
      <c r="F568" s="421"/>
      <c r="G568" s="1"/>
    </row>
    <row r="569" spans="1:7" s="414" customFormat="1">
      <c r="A569" s="243"/>
      <c r="B569" s="231"/>
      <c r="D569" s="429"/>
      <c r="E569" s="229"/>
      <c r="F569" s="421"/>
      <c r="G569" s="1"/>
    </row>
    <row r="570" spans="1:7" s="414" customFormat="1">
      <c r="A570" s="243"/>
      <c r="B570" s="231"/>
      <c r="D570" s="429"/>
      <c r="E570" s="229"/>
      <c r="F570" s="421"/>
      <c r="G570" s="1"/>
    </row>
    <row r="571" spans="1:7" s="414" customFormat="1">
      <c r="A571" s="243"/>
      <c r="B571" s="231"/>
      <c r="D571" s="429"/>
      <c r="E571" s="229"/>
      <c r="F571" s="421"/>
      <c r="G571" s="1"/>
    </row>
    <row r="572" spans="1:7" s="414" customFormat="1">
      <c r="A572" s="243"/>
      <c r="B572" s="231"/>
      <c r="D572" s="429"/>
      <c r="E572" s="229"/>
      <c r="F572" s="421"/>
      <c r="G572" s="1"/>
    </row>
    <row r="573" spans="1:7" s="414" customFormat="1">
      <c r="A573" s="243"/>
      <c r="B573" s="231"/>
      <c r="D573" s="429"/>
      <c r="E573" s="229"/>
      <c r="F573" s="421"/>
      <c r="G573" s="1"/>
    </row>
    <row r="574" spans="1:7" s="414" customFormat="1">
      <c r="A574" s="243"/>
      <c r="B574" s="231"/>
      <c r="D574" s="429"/>
      <c r="E574" s="229"/>
      <c r="F574" s="421"/>
      <c r="G574" s="1"/>
    </row>
    <row r="575" spans="1:7" s="414" customFormat="1">
      <c r="A575" s="243"/>
      <c r="B575" s="231"/>
      <c r="D575" s="429"/>
      <c r="E575" s="229"/>
      <c r="F575" s="421"/>
      <c r="G575" s="1"/>
    </row>
    <row r="576" spans="1:7" s="414" customFormat="1">
      <c r="A576" s="243"/>
      <c r="B576" s="231"/>
      <c r="D576" s="429"/>
      <c r="E576" s="229"/>
      <c r="F576" s="421"/>
      <c r="G576" s="1"/>
    </row>
    <row r="577" spans="1:7" s="414" customFormat="1">
      <c r="A577" s="243"/>
      <c r="B577" s="231"/>
      <c r="D577" s="429"/>
      <c r="E577" s="229"/>
      <c r="F577" s="421"/>
      <c r="G577" s="1"/>
    </row>
    <row r="578" spans="1:7" s="414" customFormat="1">
      <c r="A578" s="243"/>
      <c r="B578" s="231"/>
      <c r="D578" s="429"/>
      <c r="E578" s="229"/>
      <c r="F578" s="421"/>
      <c r="G578" s="1"/>
    </row>
    <row r="579" spans="1:7" s="414" customFormat="1">
      <c r="A579" s="243"/>
      <c r="B579" s="231"/>
      <c r="D579" s="429"/>
      <c r="E579" s="229"/>
      <c r="F579" s="421"/>
      <c r="G579" s="1"/>
    </row>
    <row r="580" spans="1:7" s="414" customFormat="1">
      <c r="A580" s="243"/>
      <c r="B580" s="231"/>
      <c r="D580" s="429"/>
      <c r="E580" s="229"/>
      <c r="F580" s="421"/>
      <c r="G580" s="1"/>
    </row>
    <row r="581" spans="1:7" s="414" customFormat="1">
      <c r="A581" s="243"/>
      <c r="B581" s="231"/>
      <c r="D581" s="429"/>
      <c r="E581" s="229"/>
      <c r="F581" s="421"/>
      <c r="G581" s="1"/>
    </row>
    <row r="582" spans="1:7" s="414" customFormat="1">
      <c r="A582" s="243"/>
      <c r="B582" s="231"/>
      <c r="D582" s="429"/>
      <c r="E582" s="229"/>
      <c r="F582" s="421"/>
      <c r="G582" s="1"/>
    </row>
    <row r="583" spans="1:7" s="414" customFormat="1">
      <c r="A583" s="243"/>
      <c r="B583" s="231"/>
      <c r="D583" s="429"/>
      <c r="E583" s="229"/>
      <c r="F583" s="421"/>
      <c r="G583" s="1"/>
    </row>
    <row r="584" spans="1:7" s="414" customFormat="1">
      <c r="A584" s="243"/>
      <c r="B584" s="231"/>
      <c r="D584" s="429"/>
      <c r="E584" s="229"/>
      <c r="F584" s="421"/>
      <c r="G584" s="1"/>
    </row>
    <row r="585" spans="1:7" s="414" customFormat="1">
      <c r="A585" s="243"/>
      <c r="B585" s="231"/>
      <c r="D585" s="429"/>
      <c r="E585" s="229"/>
      <c r="F585" s="421"/>
      <c r="G585" s="1"/>
    </row>
    <row r="586" spans="1:7" s="414" customFormat="1">
      <c r="A586" s="243"/>
      <c r="B586" s="231"/>
      <c r="D586" s="429"/>
      <c r="E586" s="229"/>
      <c r="F586" s="421"/>
      <c r="G586" s="1"/>
    </row>
    <row r="587" spans="1:7" s="414" customFormat="1">
      <c r="A587" s="243"/>
      <c r="B587" s="231"/>
      <c r="D587" s="429"/>
      <c r="E587" s="229"/>
      <c r="F587" s="421"/>
      <c r="G587" s="1"/>
    </row>
    <row r="588" spans="1:7" s="414" customFormat="1">
      <c r="A588" s="243"/>
      <c r="B588" s="231"/>
      <c r="D588" s="429"/>
      <c r="E588" s="229"/>
      <c r="F588" s="421"/>
      <c r="G588" s="1"/>
    </row>
    <row r="589" spans="1:7" s="414" customFormat="1">
      <c r="A589" s="243"/>
      <c r="B589" s="231"/>
      <c r="D589" s="429"/>
      <c r="E589" s="229"/>
      <c r="F589" s="421"/>
      <c r="G589" s="1"/>
    </row>
    <row r="590" spans="1:7" s="414" customFormat="1">
      <c r="A590" s="243"/>
      <c r="B590" s="231"/>
      <c r="D590" s="429"/>
      <c r="E590" s="229"/>
      <c r="F590" s="421"/>
      <c r="G590" s="1"/>
    </row>
    <row r="591" spans="1:7" s="414" customFormat="1">
      <c r="A591" s="243"/>
      <c r="B591" s="231"/>
      <c r="D591" s="429"/>
      <c r="E591" s="229"/>
      <c r="F591" s="421"/>
      <c r="G591" s="1"/>
    </row>
    <row r="592" spans="1:7" s="414" customFormat="1">
      <c r="A592" s="243"/>
      <c r="B592" s="231"/>
      <c r="D592" s="429"/>
      <c r="E592" s="229"/>
      <c r="F592" s="421"/>
      <c r="G592" s="1"/>
    </row>
    <row r="593" spans="1:7" s="414" customFormat="1">
      <c r="A593" s="243"/>
      <c r="B593" s="231"/>
      <c r="D593" s="429"/>
      <c r="E593" s="229"/>
      <c r="F593" s="421"/>
      <c r="G593" s="1"/>
    </row>
    <row r="594" spans="1:7" s="414" customFormat="1">
      <c r="A594" s="243"/>
      <c r="B594" s="231"/>
      <c r="D594" s="429"/>
      <c r="E594" s="229"/>
      <c r="F594" s="421"/>
      <c r="G594" s="1"/>
    </row>
    <row r="595" spans="1:7" s="414" customFormat="1">
      <c r="A595" s="243"/>
      <c r="B595" s="231"/>
      <c r="D595" s="429"/>
      <c r="E595" s="229"/>
      <c r="F595" s="421"/>
      <c r="G595" s="1"/>
    </row>
    <row r="596" spans="1:7" s="414" customFormat="1">
      <c r="A596" s="243"/>
      <c r="B596" s="231"/>
      <c r="D596" s="429"/>
      <c r="E596" s="229"/>
      <c r="F596" s="421"/>
      <c r="G596" s="1"/>
    </row>
    <row r="597" spans="1:7" s="414" customFormat="1">
      <c r="A597" s="243"/>
      <c r="B597" s="231"/>
      <c r="D597" s="429"/>
      <c r="E597" s="229"/>
      <c r="F597" s="421"/>
      <c r="G597" s="1"/>
    </row>
    <row r="598" spans="1:7" s="414" customFormat="1">
      <c r="A598" s="243"/>
      <c r="B598" s="231"/>
      <c r="D598" s="429"/>
      <c r="E598" s="229"/>
      <c r="F598" s="421"/>
      <c r="G598" s="1"/>
    </row>
    <row r="599" spans="1:7" s="414" customFormat="1">
      <c r="A599" s="243"/>
      <c r="B599" s="231"/>
      <c r="D599" s="429"/>
      <c r="E599" s="229"/>
      <c r="F599" s="421"/>
      <c r="G599" s="1"/>
    </row>
    <row r="600" spans="1:7" s="414" customFormat="1">
      <c r="A600" s="243"/>
      <c r="B600" s="231"/>
      <c r="D600" s="429"/>
      <c r="E600" s="229"/>
      <c r="F600" s="421"/>
      <c r="G600" s="1"/>
    </row>
    <row r="601" spans="1:7" s="414" customFormat="1">
      <c r="A601" s="243"/>
      <c r="B601" s="231"/>
      <c r="D601" s="429"/>
      <c r="E601" s="229"/>
      <c r="F601" s="421"/>
      <c r="G601" s="1"/>
    </row>
    <row r="602" spans="1:7" s="414" customFormat="1">
      <c r="A602" s="243"/>
      <c r="B602" s="231"/>
      <c r="D602" s="429"/>
      <c r="E602" s="229"/>
      <c r="F602" s="421"/>
      <c r="G602" s="1"/>
    </row>
    <row r="603" spans="1:7" s="414" customFormat="1">
      <c r="A603" s="243"/>
      <c r="B603" s="231"/>
      <c r="D603" s="429"/>
      <c r="E603" s="229"/>
      <c r="F603" s="421"/>
      <c r="G603" s="1"/>
    </row>
    <row r="604" spans="1:7" s="414" customFormat="1">
      <c r="A604" s="243"/>
      <c r="B604" s="231"/>
      <c r="D604" s="429"/>
      <c r="E604" s="229"/>
      <c r="F604" s="421"/>
      <c r="G604" s="1"/>
    </row>
    <row r="605" spans="1:7" s="414" customFormat="1">
      <c r="A605" s="243"/>
      <c r="B605" s="231"/>
      <c r="D605" s="429"/>
      <c r="E605" s="229"/>
      <c r="F605" s="421"/>
      <c r="G605" s="1"/>
    </row>
    <row r="606" spans="1:7" s="414" customFormat="1">
      <c r="A606" s="243"/>
      <c r="B606" s="231"/>
      <c r="D606" s="429"/>
      <c r="E606" s="229"/>
      <c r="F606" s="421"/>
      <c r="G606" s="1"/>
    </row>
    <row r="607" spans="1:7" s="414" customFormat="1">
      <c r="A607" s="243"/>
      <c r="B607" s="231"/>
      <c r="D607" s="429"/>
      <c r="E607" s="229"/>
      <c r="F607" s="421"/>
      <c r="G607" s="1"/>
    </row>
    <row r="608" spans="1:7" s="414" customFormat="1">
      <c r="A608" s="243"/>
      <c r="B608" s="231"/>
      <c r="D608" s="429"/>
      <c r="E608" s="229"/>
      <c r="F608" s="421"/>
      <c r="G608" s="1"/>
    </row>
    <row r="609" spans="1:7" s="414" customFormat="1">
      <c r="A609" s="243"/>
      <c r="B609" s="231"/>
      <c r="D609" s="429"/>
      <c r="E609" s="229"/>
      <c r="F609" s="421"/>
      <c r="G609" s="1"/>
    </row>
    <row r="610" spans="1:7" s="414" customFormat="1">
      <c r="A610" s="243"/>
      <c r="B610" s="231"/>
      <c r="D610" s="429"/>
      <c r="E610" s="229"/>
      <c r="F610" s="421"/>
      <c r="G610" s="1"/>
    </row>
    <row r="611" spans="1:7" s="414" customFormat="1">
      <c r="A611" s="243"/>
      <c r="B611" s="231"/>
      <c r="D611" s="429"/>
      <c r="E611" s="229"/>
      <c r="F611" s="421"/>
      <c r="G611" s="1"/>
    </row>
    <row r="612" spans="1:7" s="414" customFormat="1">
      <c r="A612" s="243"/>
      <c r="B612" s="231"/>
      <c r="D612" s="429"/>
      <c r="E612" s="229"/>
      <c r="F612" s="421"/>
      <c r="G612" s="1"/>
    </row>
    <row r="613" spans="1:7" s="414" customFormat="1">
      <c r="A613" s="243"/>
      <c r="B613" s="231"/>
      <c r="D613" s="429"/>
      <c r="E613" s="229"/>
      <c r="F613" s="421"/>
      <c r="G613" s="1"/>
    </row>
    <row r="614" spans="1:7" s="414" customFormat="1">
      <c r="A614" s="243"/>
      <c r="B614" s="231"/>
      <c r="D614" s="429"/>
      <c r="E614" s="229"/>
      <c r="F614" s="421"/>
      <c r="G614" s="1"/>
    </row>
    <row r="615" spans="1:7" s="414" customFormat="1">
      <c r="A615" s="243"/>
      <c r="B615" s="231"/>
      <c r="D615" s="429"/>
      <c r="E615" s="229"/>
      <c r="F615" s="421"/>
      <c r="G615" s="1"/>
    </row>
    <row r="616" spans="1:7" s="414" customFormat="1">
      <c r="A616" s="243"/>
      <c r="B616" s="231"/>
      <c r="D616" s="429"/>
      <c r="E616" s="229"/>
      <c r="F616" s="421"/>
      <c r="G616" s="1"/>
    </row>
    <row r="617" spans="1:7" s="414" customFormat="1">
      <c r="A617" s="243"/>
      <c r="B617" s="231"/>
      <c r="D617" s="429"/>
      <c r="E617" s="229"/>
      <c r="F617" s="421"/>
      <c r="G617" s="1"/>
    </row>
    <row r="618" spans="1:7" s="414" customFormat="1">
      <c r="A618" s="243"/>
      <c r="B618" s="231"/>
      <c r="D618" s="429"/>
      <c r="E618" s="229"/>
      <c r="F618" s="421"/>
      <c r="G618" s="1"/>
    </row>
    <row r="619" spans="1:7" s="414" customFormat="1">
      <c r="A619" s="243"/>
      <c r="B619" s="231"/>
      <c r="D619" s="429"/>
      <c r="E619" s="229"/>
      <c r="F619" s="421"/>
      <c r="G619" s="1"/>
    </row>
    <row r="620" spans="1:7" s="414" customFormat="1">
      <c r="A620" s="243"/>
      <c r="B620" s="231"/>
      <c r="D620" s="429"/>
      <c r="E620" s="229"/>
      <c r="F620" s="421"/>
      <c r="G620" s="1"/>
    </row>
    <row r="621" spans="1:7" s="414" customFormat="1">
      <c r="A621" s="243"/>
      <c r="B621" s="231"/>
      <c r="D621" s="429"/>
      <c r="E621" s="229"/>
      <c r="F621" s="421"/>
      <c r="G621" s="1"/>
    </row>
    <row r="622" spans="1:7" s="414" customFormat="1">
      <c r="A622" s="243"/>
      <c r="B622" s="231"/>
      <c r="D622" s="429"/>
      <c r="E622" s="229"/>
      <c r="F622" s="421"/>
      <c r="G622" s="1"/>
    </row>
    <row r="623" spans="1:7" s="414" customFormat="1">
      <c r="A623" s="243"/>
      <c r="B623" s="231"/>
      <c r="D623" s="429"/>
      <c r="E623" s="229"/>
      <c r="F623" s="421"/>
      <c r="G623" s="1"/>
    </row>
    <row r="624" spans="1:7" s="414" customFormat="1">
      <c r="A624" s="243"/>
      <c r="B624" s="231"/>
      <c r="D624" s="429"/>
      <c r="E624" s="229"/>
      <c r="F624" s="421"/>
      <c r="G624" s="1"/>
    </row>
    <row r="625" spans="1:7" s="414" customFormat="1">
      <c r="A625" s="243"/>
      <c r="B625" s="231"/>
      <c r="D625" s="429"/>
      <c r="E625" s="229"/>
      <c r="F625" s="421"/>
      <c r="G625" s="1"/>
    </row>
    <row r="626" spans="1:7" s="414" customFormat="1">
      <c r="A626" s="243"/>
      <c r="B626" s="231"/>
      <c r="D626" s="429"/>
      <c r="E626" s="229"/>
      <c r="F626" s="421"/>
      <c r="G626" s="1"/>
    </row>
    <row r="627" spans="1:7" s="414" customFormat="1">
      <c r="A627" s="243"/>
      <c r="B627" s="231"/>
      <c r="D627" s="429"/>
      <c r="E627" s="229"/>
      <c r="F627" s="421"/>
      <c r="G627" s="1"/>
    </row>
    <row r="628" spans="1:7" s="414" customFormat="1">
      <c r="A628" s="243"/>
      <c r="B628" s="231"/>
      <c r="D628" s="429"/>
      <c r="E628" s="229"/>
      <c r="F628" s="421"/>
      <c r="G628" s="1"/>
    </row>
    <row r="629" spans="1:7" s="414" customFormat="1">
      <c r="A629" s="243"/>
      <c r="B629" s="231"/>
      <c r="D629" s="429"/>
      <c r="E629" s="229"/>
      <c r="F629" s="421"/>
      <c r="G629" s="1"/>
    </row>
    <row r="630" spans="1:7" s="414" customFormat="1">
      <c r="A630" s="243"/>
      <c r="B630" s="231"/>
      <c r="D630" s="429"/>
      <c r="E630" s="229"/>
      <c r="F630" s="421"/>
      <c r="G630" s="1"/>
    </row>
    <row r="631" spans="1:7" s="414" customFormat="1">
      <c r="A631" s="243"/>
      <c r="B631" s="231"/>
      <c r="D631" s="429"/>
      <c r="E631" s="229"/>
      <c r="F631" s="421"/>
      <c r="G631" s="1"/>
    </row>
    <row r="632" spans="1:7" s="414" customFormat="1">
      <c r="A632" s="243"/>
      <c r="B632" s="231"/>
      <c r="D632" s="429"/>
      <c r="E632" s="229"/>
      <c r="F632" s="421"/>
      <c r="G632" s="1"/>
    </row>
    <row r="633" spans="1:7" s="414" customFormat="1">
      <c r="A633" s="243"/>
      <c r="B633" s="231"/>
      <c r="D633" s="429"/>
      <c r="E633" s="229"/>
      <c r="F633" s="421"/>
      <c r="G633" s="1"/>
    </row>
    <row r="634" spans="1:7" s="414" customFormat="1">
      <c r="A634" s="243"/>
      <c r="B634" s="231"/>
      <c r="D634" s="429"/>
      <c r="E634" s="229"/>
      <c r="F634" s="421"/>
      <c r="G634" s="1"/>
    </row>
    <row r="635" spans="1:7" s="414" customFormat="1">
      <c r="A635" s="243"/>
      <c r="B635" s="231"/>
      <c r="D635" s="429"/>
      <c r="E635" s="229"/>
      <c r="F635" s="421"/>
      <c r="G635" s="1"/>
    </row>
    <row r="636" spans="1:7" s="414" customFormat="1">
      <c r="A636" s="243"/>
      <c r="B636" s="231"/>
      <c r="D636" s="429"/>
      <c r="E636" s="229"/>
      <c r="F636" s="421"/>
      <c r="G636" s="1"/>
    </row>
    <row r="637" spans="1:7" s="414" customFormat="1">
      <c r="A637" s="243"/>
      <c r="B637" s="231"/>
      <c r="D637" s="429"/>
      <c r="E637" s="229"/>
      <c r="F637" s="421"/>
      <c r="G637" s="1"/>
    </row>
    <row r="638" spans="1:7" s="414" customFormat="1">
      <c r="A638" s="243"/>
      <c r="B638" s="231"/>
      <c r="D638" s="429"/>
      <c r="E638" s="229"/>
      <c r="F638" s="421"/>
      <c r="G638" s="1"/>
    </row>
    <row r="639" spans="1:7" s="414" customFormat="1">
      <c r="A639" s="243"/>
      <c r="B639" s="231"/>
      <c r="D639" s="429"/>
      <c r="E639" s="229"/>
      <c r="F639" s="421"/>
      <c r="G639" s="1"/>
    </row>
    <row r="640" spans="1:7" s="414" customFormat="1">
      <c r="A640" s="243"/>
      <c r="B640" s="231"/>
      <c r="D640" s="429"/>
      <c r="E640" s="229"/>
      <c r="F640" s="421"/>
      <c r="G640" s="1"/>
    </row>
    <row r="641" spans="1:7" s="414" customFormat="1">
      <c r="A641" s="243"/>
      <c r="B641" s="231"/>
      <c r="D641" s="429"/>
      <c r="E641" s="229"/>
      <c r="F641" s="421"/>
      <c r="G641" s="1"/>
    </row>
    <row r="642" spans="1:7" s="414" customFormat="1">
      <c r="A642" s="243"/>
      <c r="B642" s="231"/>
      <c r="D642" s="429"/>
      <c r="E642" s="229"/>
      <c r="F642" s="421"/>
      <c r="G642" s="1"/>
    </row>
    <row r="643" spans="1:7" s="414" customFormat="1">
      <c r="A643" s="243"/>
      <c r="B643" s="231"/>
      <c r="D643" s="429"/>
      <c r="E643" s="229"/>
      <c r="F643" s="421"/>
      <c r="G643" s="1"/>
    </row>
    <row r="644" spans="1:7" s="414" customFormat="1">
      <c r="A644" s="243"/>
      <c r="B644" s="231"/>
      <c r="D644" s="429"/>
      <c r="E644" s="229"/>
      <c r="F644" s="421"/>
      <c r="G644" s="1"/>
    </row>
    <row r="645" spans="1:7" s="414" customFormat="1">
      <c r="A645" s="243"/>
      <c r="B645" s="231"/>
      <c r="D645" s="429"/>
      <c r="E645" s="229"/>
      <c r="F645" s="421"/>
      <c r="G645" s="1"/>
    </row>
    <row r="646" spans="1:7" s="414" customFormat="1">
      <c r="A646" s="243"/>
      <c r="B646" s="231"/>
      <c r="D646" s="429"/>
      <c r="E646" s="229"/>
      <c r="F646" s="421"/>
      <c r="G646" s="1"/>
    </row>
    <row r="647" spans="1:7" s="414" customFormat="1">
      <c r="A647" s="243"/>
      <c r="B647" s="231"/>
      <c r="D647" s="429"/>
      <c r="E647" s="229"/>
      <c r="F647" s="421"/>
      <c r="G647" s="1"/>
    </row>
    <row r="648" spans="1:7" s="414" customFormat="1">
      <c r="A648" s="243"/>
      <c r="B648" s="231"/>
      <c r="D648" s="429"/>
      <c r="E648" s="229"/>
      <c r="F648" s="421"/>
      <c r="G648" s="1"/>
    </row>
    <row r="649" spans="1:7" s="414" customFormat="1">
      <c r="A649" s="243"/>
      <c r="B649" s="231"/>
      <c r="D649" s="429"/>
      <c r="E649" s="229"/>
      <c r="F649" s="421"/>
      <c r="G649" s="1"/>
    </row>
    <row r="650" spans="1:7" s="414" customFormat="1">
      <c r="A650" s="243"/>
      <c r="B650" s="231"/>
      <c r="D650" s="429"/>
      <c r="E650" s="229"/>
      <c r="F650" s="421"/>
      <c r="G650" s="1"/>
    </row>
    <row r="651" spans="1:7" s="414" customFormat="1">
      <c r="A651" s="243"/>
      <c r="B651" s="231"/>
      <c r="D651" s="429"/>
      <c r="E651" s="229"/>
      <c r="F651" s="421"/>
      <c r="G651" s="1"/>
    </row>
    <row r="652" spans="1:7" s="414" customFormat="1">
      <c r="A652" s="243"/>
      <c r="B652" s="231"/>
      <c r="D652" s="429"/>
      <c r="E652" s="229"/>
      <c r="F652" s="421"/>
      <c r="G652" s="1"/>
    </row>
    <row r="653" spans="1:7" s="414" customFormat="1">
      <c r="A653" s="243"/>
      <c r="B653" s="231"/>
      <c r="D653" s="429"/>
      <c r="E653" s="229"/>
      <c r="F653" s="421"/>
      <c r="G653" s="1"/>
    </row>
    <row r="654" spans="1:7" s="414" customFormat="1">
      <c r="A654" s="243"/>
      <c r="B654" s="231"/>
      <c r="D654" s="429"/>
      <c r="E654" s="229"/>
      <c r="F654" s="421"/>
      <c r="G654" s="1"/>
    </row>
    <row r="655" spans="1:7" s="414" customFormat="1">
      <c r="A655" s="243"/>
      <c r="B655" s="231"/>
      <c r="D655" s="429"/>
      <c r="E655" s="229"/>
      <c r="F655" s="421"/>
      <c r="G655" s="1"/>
    </row>
    <row r="656" spans="1:7" s="414" customFormat="1">
      <c r="A656" s="243"/>
      <c r="B656" s="231"/>
      <c r="D656" s="429"/>
      <c r="E656" s="229"/>
      <c r="F656" s="421"/>
      <c r="G656" s="1"/>
    </row>
    <row r="657" spans="1:7" s="414" customFormat="1">
      <c r="A657" s="243"/>
      <c r="B657" s="231"/>
      <c r="D657" s="429"/>
      <c r="E657" s="229"/>
      <c r="F657" s="421"/>
      <c r="G657" s="1"/>
    </row>
    <row r="658" spans="1:7" s="414" customFormat="1">
      <c r="A658" s="243"/>
      <c r="B658" s="231"/>
      <c r="D658" s="429"/>
      <c r="E658" s="229"/>
      <c r="F658" s="421"/>
      <c r="G658" s="1"/>
    </row>
    <row r="659" spans="1:7" s="414" customFormat="1">
      <c r="A659" s="243"/>
      <c r="B659" s="231"/>
      <c r="D659" s="429"/>
      <c r="E659" s="229"/>
      <c r="F659" s="421"/>
      <c r="G659" s="1"/>
    </row>
    <row r="660" spans="1:7" s="414" customFormat="1">
      <c r="A660" s="243"/>
      <c r="B660" s="231"/>
      <c r="D660" s="429"/>
      <c r="E660" s="229"/>
      <c r="F660" s="421"/>
      <c r="G660" s="1"/>
    </row>
    <row r="661" spans="1:7" s="414" customFormat="1">
      <c r="A661" s="243"/>
      <c r="B661" s="231"/>
      <c r="D661" s="429"/>
      <c r="E661" s="229"/>
      <c r="F661" s="421"/>
      <c r="G661" s="1"/>
    </row>
    <row r="662" spans="1:7" s="414" customFormat="1">
      <c r="A662" s="243"/>
      <c r="B662" s="231"/>
      <c r="D662" s="429"/>
      <c r="E662" s="229"/>
      <c r="F662" s="421"/>
      <c r="G662" s="1"/>
    </row>
    <row r="663" spans="1:7" s="414" customFormat="1">
      <c r="A663" s="243"/>
      <c r="B663" s="231"/>
      <c r="D663" s="429"/>
      <c r="E663" s="229"/>
      <c r="F663" s="421"/>
      <c r="G663" s="1"/>
    </row>
    <row r="664" spans="1:7" s="414" customFormat="1">
      <c r="A664" s="243"/>
      <c r="B664" s="231"/>
      <c r="D664" s="429"/>
      <c r="E664" s="229"/>
      <c r="F664" s="421"/>
      <c r="G664" s="1"/>
    </row>
    <row r="665" spans="1:7" s="414" customFormat="1">
      <c r="A665" s="243"/>
      <c r="B665" s="231"/>
      <c r="D665" s="429"/>
      <c r="E665" s="229"/>
      <c r="F665" s="421"/>
      <c r="G665" s="1"/>
    </row>
    <row r="666" spans="1:7" s="414" customFormat="1">
      <c r="A666" s="243"/>
      <c r="B666" s="231"/>
      <c r="D666" s="429"/>
      <c r="E666" s="229"/>
      <c r="F666" s="421"/>
      <c r="G666" s="1"/>
    </row>
    <row r="667" spans="1:7" s="414" customFormat="1">
      <c r="A667" s="243"/>
      <c r="B667" s="231"/>
      <c r="D667" s="429"/>
      <c r="E667" s="229"/>
      <c r="F667" s="421"/>
      <c r="G667" s="1"/>
    </row>
    <row r="668" spans="1:7" s="414" customFormat="1">
      <c r="A668" s="243"/>
      <c r="B668" s="231"/>
      <c r="D668" s="429"/>
      <c r="E668" s="229"/>
      <c r="F668" s="421"/>
      <c r="G668" s="1"/>
    </row>
    <row r="669" spans="1:7" s="414" customFormat="1">
      <c r="A669" s="243"/>
      <c r="B669" s="231"/>
      <c r="D669" s="429"/>
      <c r="E669" s="229"/>
      <c r="F669" s="421"/>
      <c r="G669" s="1"/>
    </row>
    <row r="670" spans="1:7" s="414" customFormat="1">
      <c r="A670" s="243"/>
      <c r="B670" s="231"/>
      <c r="D670" s="429"/>
      <c r="E670" s="229"/>
      <c r="F670" s="421"/>
      <c r="G670" s="1"/>
    </row>
    <row r="671" spans="1:7" s="414" customFormat="1">
      <c r="A671" s="243"/>
      <c r="B671" s="231"/>
      <c r="D671" s="429"/>
      <c r="E671" s="229"/>
      <c r="F671" s="421"/>
      <c r="G671" s="1"/>
    </row>
    <row r="672" spans="1:7" s="414" customFormat="1">
      <c r="A672" s="243"/>
      <c r="B672" s="231"/>
      <c r="D672" s="429"/>
      <c r="E672" s="229"/>
      <c r="F672" s="421"/>
      <c r="G672" s="1"/>
    </row>
    <row r="673" spans="1:7" s="414" customFormat="1">
      <c r="A673" s="243"/>
      <c r="B673" s="231"/>
      <c r="D673" s="429"/>
      <c r="E673" s="229"/>
      <c r="F673" s="421"/>
      <c r="G673" s="1"/>
    </row>
    <row r="674" spans="1:7" s="414" customFormat="1">
      <c r="A674" s="243"/>
      <c r="B674" s="231"/>
      <c r="D674" s="429"/>
      <c r="E674" s="229"/>
      <c r="F674" s="421"/>
      <c r="G674" s="1"/>
    </row>
    <row r="675" spans="1:7" s="414" customFormat="1">
      <c r="A675" s="243"/>
      <c r="B675" s="231"/>
      <c r="D675" s="429"/>
      <c r="E675" s="229"/>
      <c r="F675" s="421"/>
      <c r="G675" s="1"/>
    </row>
    <row r="676" spans="1:7" s="414" customFormat="1">
      <c r="A676" s="243"/>
      <c r="B676" s="231"/>
      <c r="D676" s="429"/>
      <c r="E676" s="229"/>
      <c r="F676" s="421"/>
      <c r="G676" s="1"/>
    </row>
    <row r="677" spans="1:7" s="414" customFormat="1">
      <c r="A677" s="243"/>
      <c r="B677" s="231"/>
      <c r="D677" s="429"/>
      <c r="E677" s="229"/>
      <c r="F677" s="421"/>
      <c r="G677" s="1"/>
    </row>
    <row r="678" spans="1:7" s="414" customFormat="1">
      <c r="A678" s="243"/>
      <c r="B678" s="231"/>
      <c r="D678" s="429"/>
      <c r="E678" s="229"/>
      <c r="F678" s="421"/>
      <c r="G678" s="1"/>
    </row>
    <row r="679" spans="1:7" s="414" customFormat="1">
      <c r="A679" s="243"/>
      <c r="B679" s="231"/>
      <c r="D679" s="429"/>
      <c r="E679" s="229"/>
      <c r="F679" s="421"/>
      <c r="G679" s="1"/>
    </row>
    <row r="680" spans="1:7" s="414" customFormat="1">
      <c r="A680" s="243"/>
      <c r="B680" s="231"/>
      <c r="D680" s="429"/>
      <c r="E680" s="229"/>
      <c r="F680" s="421"/>
      <c r="G680" s="1"/>
    </row>
    <row r="681" spans="1:7" s="414" customFormat="1">
      <c r="A681" s="243"/>
      <c r="B681" s="231"/>
      <c r="D681" s="429"/>
      <c r="E681" s="229"/>
      <c r="F681" s="421"/>
      <c r="G681" s="1"/>
    </row>
    <row r="682" spans="1:7" s="414" customFormat="1">
      <c r="A682" s="243"/>
      <c r="B682" s="231"/>
      <c r="D682" s="429"/>
      <c r="E682" s="229"/>
      <c r="F682" s="421"/>
      <c r="G682" s="1"/>
    </row>
    <row r="683" spans="1:7" s="414" customFormat="1">
      <c r="A683" s="243"/>
      <c r="B683" s="231"/>
      <c r="D683" s="429"/>
      <c r="E683" s="229"/>
      <c r="F683" s="421"/>
      <c r="G683" s="1"/>
    </row>
    <row r="684" spans="1:7" s="414" customFormat="1">
      <c r="A684" s="243"/>
      <c r="B684" s="231"/>
      <c r="D684" s="429"/>
      <c r="E684" s="229"/>
      <c r="F684" s="421"/>
      <c r="G684" s="1"/>
    </row>
    <row r="685" spans="1:7" s="414" customFormat="1">
      <c r="A685" s="243"/>
      <c r="B685" s="231"/>
      <c r="D685" s="429"/>
      <c r="E685" s="229"/>
      <c r="F685" s="421"/>
      <c r="G685" s="1"/>
    </row>
    <row r="686" spans="1:7" s="414" customFormat="1">
      <c r="A686" s="243"/>
      <c r="B686" s="231"/>
      <c r="D686" s="429"/>
      <c r="E686" s="229"/>
      <c r="F686" s="421"/>
      <c r="G686" s="1"/>
    </row>
    <row r="687" spans="1:7" s="414" customFormat="1">
      <c r="A687" s="243"/>
      <c r="B687" s="231"/>
      <c r="D687" s="429"/>
      <c r="E687" s="229"/>
      <c r="F687" s="421"/>
      <c r="G687" s="1"/>
    </row>
    <row r="688" spans="1:7" s="414" customFormat="1">
      <c r="A688" s="243"/>
      <c r="B688" s="231"/>
      <c r="D688" s="429"/>
      <c r="E688" s="229"/>
      <c r="F688" s="421"/>
      <c r="G688" s="1"/>
    </row>
    <row r="689" spans="1:7" s="414" customFormat="1">
      <c r="A689" s="243"/>
      <c r="B689" s="231"/>
      <c r="D689" s="429"/>
      <c r="E689" s="229"/>
      <c r="F689" s="421"/>
      <c r="G689" s="1"/>
    </row>
    <row r="690" spans="1:7" s="414" customFormat="1">
      <c r="A690" s="243"/>
      <c r="B690" s="231"/>
      <c r="D690" s="429"/>
      <c r="E690" s="229"/>
      <c r="F690" s="421"/>
      <c r="G690" s="1"/>
    </row>
    <row r="691" spans="1:7" s="414" customFormat="1">
      <c r="A691" s="243"/>
      <c r="B691" s="231"/>
      <c r="D691" s="429"/>
      <c r="E691" s="229"/>
      <c r="F691" s="421"/>
      <c r="G691" s="1"/>
    </row>
    <row r="692" spans="1:7" s="414" customFormat="1">
      <c r="A692" s="243"/>
      <c r="B692" s="231"/>
      <c r="D692" s="429"/>
      <c r="E692" s="229"/>
      <c r="F692" s="421"/>
      <c r="G692" s="1"/>
    </row>
    <row r="693" spans="1:7" s="414" customFormat="1">
      <c r="A693" s="243"/>
      <c r="B693" s="231"/>
      <c r="D693" s="429"/>
      <c r="E693" s="229"/>
      <c r="F693" s="421"/>
      <c r="G693" s="1"/>
    </row>
    <row r="694" spans="1:7" s="414" customFormat="1">
      <c r="A694" s="243"/>
      <c r="B694" s="231"/>
      <c r="D694" s="429"/>
      <c r="E694" s="229"/>
      <c r="F694" s="421"/>
      <c r="G694" s="1"/>
    </row>
    <row r="695" spans="1:7" s="414" customFormat="1">
      <c r="A695" s="243"/>
      <c r="B695" s="231"/>
      <c r="D695" s="429"/>
      <c r="E695" s="229"/>
      <c r="F695" s="421"/>
      <c r="G695" s="1"/>
    </row>
    <row r="696" spans="1:7" s="414" customFormat="1">
      <c r="A696" s="243"/>
      <c r="B696" s="231"/>
      <c r="D696" s="429"/>
      <c r="E696" s="229"/>
      <c r="F696" s="421"/>
      <c r="G696" s="1"/>
    </row>
    <row r="697" spans="1:7" s="414" customFormat="1">
      <c r="A697" s="243"/>
      <c r="B697" s="231"/>
      <c r="D697" s="429"/>
      <c r="E697" s="229"/>
      <c r="F697" s="421"/>
      <c r="G697" s="1"/>
    </row>
    <row r="698" spans="1:7" s="414" customFormat="1">
      <c r="A698" s="243"/>
      <c r="B698" s="231"/>
      <c r="D698" s="429"/>
      <c r="E698" s="229"/>
      <c r="F698" s="421"/>
      <c r="G698" s="1"/>
    </row>
    <row r="699" spans="1:7" s="414" customFormat="1">
      <c r="A699" s="243"/>
      <c r="B699" s="231"/>
      <c r="D699" s="429"/>
      <c r="E699" s="229"/>
      <c r="F699" s="421"/>
      <c r="G699" s="1"/>
    </row>
    <row r="700" spans="1:7" s="414" customFormat="1">
      <c r="A700" s="243"/>
      <c r="B700" s="231"/>
      <c r="D700" s="429"/>
      <c r="E700" s="229"/>
      <c r="F700" s="421"/>
      <c r="G700" s="1"/>
    </row>
    <row r="701" spans="1:7" s="414" customFormat="1">
      <c r="A701" s="243"/>
      <c r="B701" s="231"/>
      <c r="D701" s="429"/>
      <c r="E701" s="229"/>
      <c r="F701" s="421"/>
      <c r="G701" s="1"/>
    </row>
    <row r="702" spans="1:7" s="414" customFormat="1">
      <c r="A702" s="243"/>
      <c r="B702" s="231"/>
      <c r="D702" s="429"/>
      <c r="E702" s="229"/>
      <c r="F702" s="421"/>
      <c r="G702" s="1"/>
    </row>
    <row r="703" spans="1:7" s="414" customFormat="1">
      <c r="A703" s="243"/>
      <c r="B703" s="231"/>
      <c r="D703" s="429"/>
      <c r="E703" s="229"/>
      <c r="F703" s="421"/>
      <c r="G703" s="1"/>
    </row>
    <row r="704" spans="1:7" s="414" customFormat="1">
      <c r="A704" s="243"/>
      <c r="B704" s="231"/>
      <c r="D704" s="429"/>
      <c r="E704" s="229"/>
      <c r="F704" s="421"/>
      <c r="G704" s="1"/>
    </row>
    <row r="705" spans="1:7" s="414" customFormat="1">
      <c r="A705" s="243"/>
      <c r="B705" s="231"/>
      <c r="D705" s="429"/>
      <c r="E705" s="229"/>
      <c r="F705" s="421"/>
      <c r="G705" s="1"/>
    </row>
    <row r="706" spans="1:7" s="414" customFormat="1">
      <c r="A706" s="243"/>
      <c r="B706" s="231"/>
      <c r="D706" s="429"/>
      <c r="E706" s="229"/>
      <c r="F706" s="421"/>
      <c r="G706" s="1"/>
    </row>
    <row r="707" spans="1:7" s="414" customFormat="1">
      <c r="A707" s="243"/>
      <c r="B707" s="231"/>
      <c r="D707" s="429"/>
      <c r="E707" s="229"/>
      <c r="F707" s="421"/>
      <c r="G707" s="1"/>
    </row>
    <row r="708" spans="1:7" s="414" customFormat="1">
      <c r="A708" s="243"/>
      <c r="B708" s="231"/>
      <c r="D708" s="429"/>
      <c r="E708" s="229"/>
      <c r="F708" s="421"/>
      <c r="G708" s="1"/>
    </row>
    <row r="709" spans="1:7" s="414" customFormat="1">
      <c r="A709" s="243"/>
      <c r="B709" s="231"/>
      <c r="D709" s="429"/>
      <c r="E709" s="229"/>
      <c r="F709" s="421"/>
      <c r="G709" s="1"/>
    </row>
    <row r="710" spans="1:7" s="414" customFormat="1">
      <c r="A710" s="243"/>
      <c r="B710" s="231"/>
      <c r="D710" s="429"/>
      <c r="E710" s="229"/>
      <c r="F710" s="421"/>
      <c r="G710" s="1"/>
    </row>
    <row r="711" spans="1:7" s="414" customFormat="1">
      <c r="A711" s="243"/>
      <c r="B711" s="231"/>
      <c r="D711" s="429"/>
      <c r="E711" s="229"/>
      <c r="F711" s="421"/>
      <c r="G711" s="1"/>
    </row>
    <row r="712" spans="1:7" s="414" customFormat="1">
      <c r="A712" s="243"/>
      <c r="B712" s="231"/>
      <c r="D712" s="429"/>
      <c r="E712" s="229"/>
      <c r="F712" s="421"/>
      <c r="G712" s="1"/>
    </row>
    <row r="713" spans="1:7" s="414" customFormat="1">
      <c r="A713" s="243"/>
      <c r="B713" s="231"/>
      <c r="D713" s="429"/>
      <c r="E713" s="229"/>
      <c r="F713" s="421"/>
      <c r="G713" s="1"/>
    </row>
    <row r="714" spans="1:7" s="414" customFormat="1">
      <c r="A714" s="243"/>
      <c r="B714" s="231"/>
      <c r="D714" s="429"/>
      <c r="E714" s="229"/>
      <c r="F714" s="421"/>
      <c r="G714" s="1"/>
    </row>
    <row r="715" spans="1:7" s="414" customFormat="1">
      <c r="A715" s="243"/>
      <c r="B715" s="231"/>
      <c r="D715" s="429"/>
      <c r="E715" s="229"/>
      <c r="F715" s="421"/>
      <c r="G715" s="1"/>
    </row>
    <row r="716" spans="1:7" s="414" customFormat="1">
      <c r="A716" s="243"/>
      <c r="B716" s="231"/>
      <c r="D716" s="429"/>
      <c r="E716" s="229"/>
      <c r="F716" s="421"/>
      <c r="G716" s="1"/>
    </row>
    <row r="717" spans="1:7" s="414" customFormat="1">
      <c r="A717" s="243"/>
      <c r="B717" s="231"/>
      <c r="D717" s="429"/>
      <c r="E717" s="229"/>
      <c r="F717" s="421"/>
      <c r="G717" s="1"/>
    </row>
    <row r="718" spans="1:7" s="414" customFormat="1">
      <c r="A718" s="243"/>
      <c r="B718" s="231"/>
      <c r="D718" s="429"/>
      <c r="E718" s="229"/>
      <c r="F718" s="421"/>
      <c r="G718" s="1"/>
    </row>
    <row r="719" spans="1:7" s="414" customFormat="1">
      <c r="A719" s="243"/>
      <c r="B719" s="231"/>
      <c r="D719" s="429"/>
      <c r="E719" s="229"/>
      <c r="F719" s="421"/>
      <c r="G719" s="1"/>
    </row>
    <row r="720" spans="1:7" s="414" customFormat="1">
      <c r="A720" s="243"/>
      <c r="B720" s="231"/>
      <c r="D720" s="429"/>
      <c r="E720" s="229"/>
      <c r="F720" s="421"/>
      <c r="G720" s="1"/>
    </row>
    <row r="721" spans="1:7" s="414" customFormat="1">
      <c r="A721" s="243"/>
      <c r="B721" s="231"/>
      <c r="D721" s="429"/>
      <c r="E721" s="229"/>
      <c r="F721" s="421"/>
      <c r="G721" s="1"/>
    </row>
    <row r="722" spans="1:7" s="414" customFormat="1">
      <c r="A722" s="243"/>
      <c r="B722" s="231"/>
      <c r="D722" s="429"/>
      <c r="E722" s="229"/>
      <c r="F722" s="421"/>
      <c r="G722" s="1"/>
    </row>
    <row r="723" spans="1:7" s="414" customFormat="1">
      <c r="A723" s="243"/>
      <c r="B723" s="231"/>
      <c r="D723" s="429"/>
      <c r="E723" s="229"/>
      <c r="F723" s="421"/>
      <c r="G723" s="1"/>
    </row>
    <row r="724" spans="1:7" s="414" customFormat="1">
      <c r="A724" s="243"/>
      <c r="B724" s="231"/>
      <c r="D724" s="429"/>
      <c r="E724" s="229"/>
      <c r="F724" s="421"/>
      <c r="G724" s="1"/>
    </row>
    <row r="725" spans="1:7" s="414" customFormat="1">
      <c r="A725" s="243"/>
      <c r="B725" s="231"/>
      <c r="D725" s="429"/>
      <c r="E725" s="229"/>
      <c r="F725" s="421"/>
      <c r="G725" s="1"/>
    </row>
    <row r="726" spans="1:7" s="414" customFormat="1">
      <c r="A726" s="243"/>
      <c r="B726" s="231"/>
      <c r="D726" s="429"/>
      <c r="E726" s="229"/>
      <c r="F726" s="421"/>
      <c r="G726" s="1"/>
    </row>
    <row r="727" spans="1:7" s="414" customFormat="1">
      <c r="A727" s="243"/>
      <c r="B727" s="231"/>
      <c r="D727" s="429"/>
      <c r="E727" s="229"/>
      <c r="F727" s="421"/>
      <c r="G727" s="1"/>
    </row>
    <row r="728" spans="1:7" s="414" customFormat="1">
      <c r="A728" s="243"/>
      <c r="B728" s="231"/>
      <c r="D728" s="429"/>
      <c r="E728" s="229"/>
      <c r="F728" s="421"/>
      <c r="G728" s="1"/>
    </row>
    <row r="729" spans="1:7" s="414" customFormat="1">
      <c r="A729" s="243"/>
      <c r="B729" s="231"/>
      <c r="D729" s="429"/>
      <c r="E729" s="229"/>
      <c r="F729" s="421"/>
      <c r="G729" s="1"/>
    </row>
    <row r="730" spans="1:7" s="414" customFormat="1">
      <c r="A730" s="243"/>
      <c r="B730" s="231"/>
      <c r="D730" s="429"/>
      <c r="E730" s="229"/>
      <c r="F730" s="421"/>
      <c r="G730" s="1"/>
    </row>
    <row r="731" spans="1:7" s="414" customFormat="1">
      <c r="A731" s="243"/>
      <c r="B731" s="231"/>
      <c r="D731" s="429"/>
      <c r="E731" s="229"/>
      <c r="F731" s="421"/>
      <c r="G731" s="1"/>
    </row>
    <row r="732" spans="1:7" s="414" customFormat="1">
      <c r="A732" s="243"/>
      <c r="B732" s="231"/>
      <c r="D732" s="429"/>
      <c r="E732" s="229"/>
      <c r="F732" s="421"/>
      <c r="G732" s="1"/>
    </row>
    <row r="733" spans="1:7" s="414" customFormat="1">
      <c r="A733" s="243"/>
      <c r="B733" s="231"/>
      <c r="D733" s="429"/>
      <c r="E733" s="229"/>
      <c r="F733" s="421"/>
      <c r="G733" s="1"/>
    </row>
    <row r="734" spans="1:7" s="414" customFormat="1">
      <c r="A734" s="243"/>
      <c r="B734" s="231"/>
      <c r="D734" s="429"/>
      <c r="E734" s="229"/>
      <c r="F734" s="421"/>
      <c r="G734" s="1"/>
    </row>
    <row r="735" spans="1:7" s="414" customFormat="1">
      <c r="A735" s="243"/>
      <c r="B735" s="231"/>
      <c r="D735" s="429"/>
      <c r="E735" s="229"/>
      <c r="F735" s="421"/>
      <c r="G735" s="1"/>
    </row>
    <row r="736" spans="1:7" s="414" customFormat="1">
      <c r="A736" s="243"/>
      <c r="B736" s="231"/>
      <c r="D736" s="429"/>
      <c r="E736" s="229"/>
      <c r="F736" s="421"/>
      <c r="G736" s="1"/>
    </row>
    <row r="737" spans="1:7" s="414" customFormat="1">
      <c r="A737" s="243"/>
      <c r="B737" s="231"/>
      <c r="D737" s="429"/>
      <c r="E737" s="229"/>
      <c r="F737" s="421"/>
      <c r="G737" s="1"/>
    </row>
    <row r="738" spans="1:7" s="414" customFormat="1">
      <c r="A738" s="243"/>
      <c r="B738" s="231"/>
      <c r="D738" s="429"/>
      <c r="E738" s="229"/>
      <c r="F738" s="421"/>
      <c r="G738" s="1"/>
    </row>
    <row r="739" spans="1:7" s="414" customFormat="1">
      <c r="A739" s="243"/>
      <c r="B739" s="231"/>
      <c r="D739" s="429"/>
      <c r="E739" s="229"/>
      <c r="F739" s="421"/>
      <c r="G739" s="1"/>
    </row>
    <row r="740" spans="1:7" s="414" customFormat="1">
      <c r="A740" s="243"/>
      <c r="B740" s="231"/>
      <c r="D740" s="429"/>
      <c r="E740" s="229"/>
      <c r="F740" s="421"/>
      <c r="G740" s="1"/>
    </row>
    <row r="741" spans="1:7" s="414" customFormat="1">
      <c r="A741" s="243"/>
      <c r="B741" s="231"/>
      <c r="D741" s="429"/>
      <c r="E741" s="229"/>
      <c r="F741" s="421"/>
      <c r="G741" s="1"/>
    </row>
    <row r="742" spans="1:7" s="414" customFormat="1">
      <c r="A742" s="243"/>
      <c r="B742" s="231"/>
      <c r="D742" s="429"/>
      <c r="E742" s="229"/>
      <c r="F742" s="421"/>
      <c r="G742" s="1"/>
    </row>
    <row r="743" spans="1:7" s="414" customFormat="1">
      <c r="A743" s="243"/>
      <c r="B743" s="231"/>
      <c r="D743" s="429"/>
      <c r="E743" s="229"/>
      <c r="F743" s="421"/>
      <c r="G743" s="1"/>
    </row>
    <row r="744" spans="1:7" s="414" customFormat="1">
      <c r="A744" s="243"/>
      <c r="B744" s="231"/>
      <c r="D744" s="429"/>
      <c r="E744" s="229"/>
      <c r="F744" s="421"/>
      <c r="G744" s="1"/>
    </row>
    <row r="745" spans="1:7" s="414" customFormat="1">
      <c r="A745" s="243"/>
      <c r="B745" s="231"/>
      <c r="D745" s="429"/>
      <c r="E745" s="229"/>
      <c r="F745" s="421"/>
      <c r="G745" s="1"/>
    </row>
    <row r="746" spans="1:7" s="414" customFormat="1">
      <c r="A746" s="243"/>
      <c r="B746" s="231"/>
      <c r="D746" s="429"/>
      <c r="E746" s="229"/>
      <c r="F746" s="421"/>
      <c r="G746" s="1"/>
    </row>
    <row r="747" spans="1:7" s="414" customFormat="1">
      <c r="A747" s="243"/>
      <c r="B747" s="231"/>
      <c r="D747" s="429"/>
      <c r="E747" s="229"/>
      <c r="F747" s="421"/>
      <c r="G747" s="1"/>
    </row>
    <row r="748" spans="1:7" s="414" customFormat="1">
      <c r="A748" s="243"/>
      <c r="B748" s="231"/>
      <c r="D748" s="429"/>
      <c r="E748" s="229"/>
      <c r="F748" s="421"/>
      <c r="G748" s="1"/>
    </row>
    <row r="749" spans="1:7" s="414" customFormat="1">
      <c r="A749" s="243"/>
      <c r="B749" s="231"/>
      <c r="D749" s="429"/>
      <c r="E749" s="229"/>
      <c r="F749" s="421"/>
      <c r="G749" s="1"/>
    </row>
    <row r="750" spans="1:7" s="414" customFormat="1">
      <c r="A750" s="243"/>
      <c r="B750" s="231"/>
      <c r="D750" s="429"/>
      <c r="E750" s="229"/>
      <c r="F750" s="421"/>
      <c r="G750" s="1"/>
    </row>
    <row r="751" spans="1:7" s="414" customFormat="1">
      <c r="A751" s="243"/>
      <c r="B751" s="231"/>
      <c r="D751" s="429"/>
      <c r="E751" s="229"/>
      <c r="F751" s="421"/>
      <c r="G751" s="1"/>
    </row>
    <row r="752" spans="1:7" s="414" customFormat="1">
      <c r="A752" s="243"/>
      <c r="B752" s="231"/>
      <c r="D752" s="429"/>
      <c r="E752" s="229"/>
      <c r="F752" s="421"/>
      <c r="G752" s="1"/>
    </row>
    <row r="753" spans="1:7" s="414" customFormat="1">
      <c r="A753" s="243"/>
      <c r="B753" s="231"/>
      <c r="D753" s="429"/>
      <c r="E753" s="229"/>
      <c r="F753" s="421"/>
      <c r="G753" s="1"/>
    </row>
    <row r="754" spans="1:7" s="414" customFormat="1">
      <c r="A754" s="243"/>
      <c r="B754" s="231"/>
      <c r="D754" s="429"/>
      <c r="E754" s="229"/>
      <c r="F754" s="421"/>
      <c r="G754" s="1"/>
    </row>
    <row r="755" spans="1:7" s="414" customFormat="1">
      <c r="A755" s="243"/>
      <c r="B755" s="231"/>
      <c r="D755" s="429"/>
      <c r="E755" s="229"/>
      <c r="F755" s="421"/>
      <c r="G755" s="1"/>
    </row>
    <row r="756" spans="1:7" s="414" customFormat="1">
      <c r="A756" s="243"/>
      <c r="B756" s="231"/>
      <c r="D756" s="429"/>
      <c r="E756" s="229"/>
      <c r="F756" s="421"/>
      <c r="G756" s="1"/>
    </row>
    <row r="757" spans="1:7" s="414" customFormat="1">
      <c r="A757" s="243"/>
      <c r="B757" s="231"/>
      <c r="D757" s="429"/>
      <c r="E757" s="229"/>
      <c r="F757" s="421"/>
      <c r="G757" s="1"/>
    </row>
    <row r="758" spans="1:7" s="414" customFormat="1">
      <c r="A758" s="243"/>
      <c r="B758" s="231"/>
      <c r="D758" s="429"/>
      <c r="E758" s="229"/>
      <c r="F758" s="421"/>
      <c r="G758" s="1"/>
    </row>
    <row r="759" spans="1:7" s="414" customFormat="1">
      <c r="A759" s="243"/>
      <c r="B759" s="231"/>
      <c r="D759" s="429"/>
      <c r="E759" s="229"/>
      <c r="F759" s="421"/>
      <c r="G759" s="1"/>
    </row>
    <row r="760" spans="1:7" s="414" customFormat="1">
      <c r="A760" s="243"/>
      <c r="B760" s="231"/>
      <c r="D760" s="429"/>
      <c r="E760" s="229"/>
      <c r="F760" s="421"/>
      <c r="G760" s="1"/>
    </row>
    <row r="761" spans="1:7" s="414" customFormat="1">
      <c r="A761" s="243"/>
      <c r="B761" s="231"/>
      <c r="D761" s="429"/>
      <c r="E761" s="229"/>
      <c r="F761" s="421"/>
      <c r="G761" s="1"/>
    </row>
    <row r="762" spans="1:7" s="414" customFormat="1">
      <c r="A762" s="243"/>
      <c r="B762" s="231"/>
      <c r="D762" s="429"/>
      <c r="E762" s="229"/>
      <c r="F762" s="421"/>
      <c r="G762" s="1"/>
    </row>
    <row r="763" spans="1:7" s="414" customFormat="1">
      <c r="A763" s="243"/>
      <c r="B763" s="231"/>
      <c r="D763" s="429"/>
      <c r="E763" s="229"/>
      <c r="F763" s="421"/>
      <c r="G763" s="1"/>
    </row>
    <row r="764" spans="1:7" s="414" customFormat="1">
      <c r="A764" s="243"/>
      <c r="B764" s="231"/>
      <c r="D764" s="429"/>
      <c r="E764" s="229"/>
      <c r="F764" s="421"/>
      <c r="G764" s="1"/>
    </row>
    <row r="765" spans="1:7" s="414" customFormat="1">
      <c r="A765" s="243"/>
      <c r="B765" s="231"/>
      <c r="D765" s="429"/>
      <c r="E765" s="229"/>
      <c r="F765" s="421"/>
      <c r="G765" s="1"/>
    </row>
    <row r="766" spans="1:7" s="414" customFormat="1">
      <c r="A766" s="243"/>
      <c r="B766" s="231"/>
      <c r="D766" s="429"/>
      <c r="E766" s="229"/>
      <c r="F766" s="421"/>
      <c r="G766" s="1"/>
    </row>
    <row r="767" spans="1:7" s="414" customFormat="1">
      <c r="A767" s="243"/>
      <c r="B767" s="231"/>
      <c r="D767" s="429"/>
      <c r="E767" s="229"/>
      <c r="F767" s="421"/>
      <c r="G767" s="1"/>
    </row>
    <row r="768" spans="1:7" s="414" customFormat="1">
      <c r="A768" s="243"/>
      <c r="B768" s="231"/>
      <c r="D768" s="429"/>
      <c r="E768" s="229"/>
      <c r="F768" s="421"/>
      <c r="G768" s="1"/>
    </row>
    <row r="769" spans="1:7" s="414" customFormat="1">
      <c r="A769" s="243"/>
      <c r="B769" s="231"/>
      <c r="D769" s="429"/>
      <c r="E769" s="229"/>
      <c r="F769" s="421"/>
      <c r="G769" s="1"/>
    </row>
    <row r="770" spans="1:7" s="414" customFormat="1">
      <c r="A770" s="243"/>
      <c r="B770" s="231"/>
      <c r="D770" s="429"/>
      <c r="E770" s="229"/>
      <c r="F770" s="421"/>
      <c r="G770" s="1"/>
    </row>
    <row r="771" spans="1:7" s="414" customFormat="1">
      <c r="A771" s="243"/>
      <c r="B771" s="231"/>
      <c r="D771" s="429"/>
      <c r="E771" s="229"/>
      <c r="F771" s="421"/>
      <c r="G771" s="1"/>
    </row>
    <row r="772" spans="1:7" s="414" customFormat="1">
      <c r="A772" s="243"/>
      <c r="B772" s="231"/>
      <c r="D772" s="429"/>
      <c r="E772" s="229"/>
      <c r="F772" s="421"/>
      <c r="G772" s="1"/>
    </row>
    <row r="773" spans="1:7" s="414" customFormat="1">
      <c r="A773" s="243"/>
      <c r="B773" s="231"/>
      <c r="D773" s="429"/>
      <c r="E773" s="229"/>
      <c r="F773" s="421"/>
      <c r="G773" s="1"/>
    </row>
    <row r="774" spans="1:7" s="414" customFormat="1">
      <c r="A774" s="243"/>
      <c r="B774" s="231"/>
      <c r="D774" s="429"/>
      <c r="E774" s="229"/>
      <c r="F774" s="421"/>
      <c r="G774" s="1"/>
    </row>
    <row r="775" spans="1:7" s="414" customFormat="1">
      <c r="A775" s="243"/>
      <c r="B775" s="231"/>
      <c r="D775" s="429"/>
      <c r="E775" s="229"/>
      <c r="F775" s="421"/>
      <c r="G775" s="1"/>
    </row>
    <row r="776" spans="1:7" s="414" customFormat="1">
      <c r="A776" s="243"/>
      <c r="B776" s="231"/>
      <c r="D776" s="429"/>
      <c r="E776" s="229"/>
      <c r="F776" s="421"/>
      <c r="G776" s="1"/>
    </row>
    <row r="777" spans="1:7" s="414" customFormat="1">
      <c r="A777" s="243"/>
      <c r="B777" s="231"/>
      <c r="D777" s="429"/>
      <c r="E777" s="229"/>
      <c r="F777" s="421"/>
      <c r="G777" s="1"/>
    </row>
    <row r="778" spans="1:7" s="414" customFormat="1">
      <c r="A778" s="243"/>
      <c r="B778" s="231"/>
      <c r="D778" s="429"/>
      <c r="E778" s="229"/>
      <c r="F778" s="421"/>
      <c r="G778" s="1"/>
    </row>
    <row r="779" spans="1:7" s="414" customFormat="1">
      <c r="A779" s="243"/>
      <c r="B779" s="231"/>
      <c r="D779" s="429"/>
      <c r="E779" s="229"/>
      <c r="F779" s="421"/>
      <c r="G779" s="1"/>
    </row>
    <row r="780" spans="1:7" s="414" customFormat="1">
      <c r="A780" s="243"/>
      <c r="B780" s="231"/>
      <c r="D780" s="429"/>
      <c r="E780" s="229"/>
      <c r="F780" s="421"/>
      <c r="G780" s="1"/>
    </row>
    <row r="781" spans="1:7" s="414" customFormat="1">
      <c r="A781" s="243"/>
      <c r="B781" s="231"/>
      <c r="D781" s="429"/>
      <c r="E781" s="229"/>
      <c r="F781" s="421"/>
      <c r="G781" s="1"/>
    </row>
    <row r="782" spans="1:7" s="414" customFormat="1">
      <c r="A782" s="243"/>
      <c r="B782" s="231"/>
      <c r="D782" s="429"/>
      <c r="E782" s="229"/>
      <c r="F782" s="421"/>
      <c r="G782" s="1"/>
    </row>
    <row r="783" spans="1:7" s="414" customFormat="1">
      <c r="A783" s="243"/>
      <c r="B783" s="231"/>
      <c r="D783" s="429"/>
      <c r="E783" s="229"/>
      <c r="F783" s="421"/>
      <c r="G783" s="1"/>
    </row>
    <row r="784" spans="1:7" s="414" customFormat="1">
      <c r="A784" s="243"/>
      <c r="B784" s="231"/>
      <c r="D784" s="429"/>
      <c r="E784" s="229"/>
      <c r="F784" s="421"/>
      <c r="G784" s="1"/>
    </row>
    <row r="785" spans="1:7" s="414" customFormat="1">
      <c r="A785" s="243"/>
      <c r="B785" s="231"/>
      <c r="D785" s="429"/>
      <c r="E785" s="229"/>
      <c r="F785" s="421"/>
      <c r="G785" s="1"/>
    </row>
    <row r="786" spans="1:7" s="414" customFormat="1">
      <c r="A786" s="243"/>
      <c r="B786" s="231"/>
      <c r="D786" s="429"/>
      <c r="E786" s="229"/>
      <c r="F786" s="421"/>
      <c r="G786" s="1"/>
    </row>
    <row r="787" spans="1:7" s="414" customFormat="1">
      <c r="A787" s="243"/>
      <c r="B787" s="231"/>
      <c r="D787" s="429"/>
      <c r="E787" s="229"/>
      <c r="F787" s="421"/>
      <c r="G787" s="1"/>
    </row>
    <row r="788" spans="1:7" s="414" customFormat="1">
      <c r="A788" s="243"/>
      <c r="B788" s="231"/>
      <c r="D788" s="429"/>
      <c r="E788" s="229"/>
      <c r="F788" s="421"/>
      <c r="G788" s="1"/>
    </row>
    <row r="789" spans="1:7" s="414" customFormat="1">
      <c r="A789" s="243"/>
      <c r="B789" s="231"/>
      <c r="D789" s="429"/>
      <c r="E789" s="229"/>
      <c r="F789" s="421"/>
      <c r="G789" s="1"/>
    </row>
    <row r="790" spans="1:7" s="414" customFormat="1">
      <c r="A790" s="243"/>
      <c r="B790" s="231"/>
      <c r="D790" s="429"/>
      <c r="E790" s="229"/>
      <c r="F790" s="421"/>
      <c r="G790" s="1"/>
    </row>
    <row r="791" spans="1:7" s="414" customFormat="1">
      <c r="A791" s="243"/>
      <c r="B791" s="231"/>
      <c r="D791" s="429"/>
      <c r="E791" s="229"/>
      <c r="F791" s="421"/>
      <c r="G791" s="1"/>
    </row>
    <row r="792" spans="1:7" s="414" customFormat="1">
      <c r="A792" s="243"/>
      <c r="B792" s="231"/>
      <c r="D792" s="429"/>
      <c r="E792" s="229"/>
      <c r="F792" s="421"/>
      <c r="G792" s="1"/>
    </row>
    <row r="793" spans="1:7" s="414" customFormat="1">
      <c r="A793" s="243"/>
      <c r="B793" s="231"/>
      <c r="D793" s="429"/>
      <c r="E793" s="229"/>
      <c r="F793" s="421"/>
      <c r="G793" s="1"/>
    </row>
    <row r="794" spans="1:7" s="414" customFormat="1">
      <c r="A794" s="243"/>
      <c r="B794" s="231"/>
      <c r="D794" s="429"/>
      <c r="E794" s="229"/>
      <c r="F794" s="421"/>
      <c r="G794" s="1"/>
    </row>
    <row r="795" spans="1:7" s="414" customFormat="1">
      <c r="A795" s="243"/>
      <c r="B795" s="231"/>
      <c r="D795" s="429"/>
      <c r="E795" s="229"/>
      <c r="F795" s="421"/>
      <c r="G795" s="1"/>
    </row>
    <row r="796" spans="1:7" s="414" customFormat="1">
      <c r="A796" s="243"/>
      <c r="B796" s="231"/>
      <c r="D796" s="429"/>
      <c r="E796" s="229"/>
      <c r="F796" s="421"/>
      <c r="G796" s="1"/>
    </row>
    <row r="797" spans="1:7" s="414" customFormat="1">
      <c r="A797" s="243"/>
      <c r="B797" s="231"/>
      <c r="D797" s="429"/>
      <c r="E797" s="229"/>
      <c r="F797" s="421"/>
      <c r="G797" s="1"/>
    </row>
    <row r="798" spans="1:7" s="414" customFormat="1">
      <c r="A798" s="243"/>
      <c r="B798" s="231"/>
      <c r="D798" s="429"/>
      <c r="E798" s="229"/>
      <c r="F798" s="421"/>
      <c r="G798" s="1"/>
    </row>
    <row r="799" spans="1:7" s="414" customFormat="1">
      <c r="A799" s="243"/>
      <c r="B799" s="231"/>
      <c r="D799" s="429"/>
      <c r="E799" s="229"/>
      <c r="F799" s="421"/>
      <c r="G799" s="1"/>
    </row>
    <row r="800" spans="1:7" s="414" customFormat="1">
      <c r="A800" s="243"/>
      <c r="B800" s="231"/>
      <c r="D800" s="429"/>
      <c r="E800" s="229"/>
      <c r="F800" s="421"/>
      <c r="G800" s="1"/>
    </row>
    <row r="801" spans="1:7" s="414" customFormat="1">
      <c r="A801" s="243"/>
      <c r="B801" s="231"/>
      <c r="D801" s="429"/>
      <c r="E801" s="229"/>
      <c r="F801" s="421"/>
      <c r="G801" s="1"/>
    </row>
    <row r="802" spans="1:7" s="414" customFormat="1">
      <c r="A802" s="243"/>
      <c r="B802" s="231"/>
      <c r="D802" s="429"/>
      <c r="E802" s="229"/>
      <c r="F802" s="421"/>
      <c r="G802" s="1"/>
    </row>
    <row r="803" spans="1:7" s="414" customFormat="1">
      <c r="A803" s="243"/>
      <c r="B803" s="231"/>
      <c r="D803" s="429"/>
      <c r="E803" s="229"/>
      <c r="F803" s="421"/>
      <c r="G803" s="1"/>
    </row>
    <row r="804" spans="1:7" s="414" customFormat="1">
      <c r="A804" s="243"/>
      <c r="B804" s="231"/>
      <c r="D804" s="429"/>
      <c r="E804" s="229"/>
      <c r="F804" s="421"/>
      <c r="G804" s="1"/>
    </row>
    <row r="805" spans="1:7" s="414" customFormat="1">
      <c r="A805" s="243"/>
      <c r="B805" s="231"/>
      <c r="D805" s="429"/>
      <c r="E805" s="229"/>
      <c r="F805" s="421"/>
      <c r="G805" s="1"/>
    </row>
    <row r="806" spans="1:7" s="414" customFormat="1">
      <c r="A806" s="243"/>
      <c r="B806" s="231"/>
      <c r="D806" s="429"/>
      <c r="E806" s="229"/>
      <c r="F806" s="421"/>
      <c r="G806" s="1"/>
    </row>
    <row r="807" spans="1:7" s="414" customFormat="1">
      <c r="A807" s="243"/>
      <c r="B807" s="231"/>
      <c r="D807" s="429"/>
      <c r="E807" s="229"/>
      <c r="F807" s="421"/>
      <c r="G807" s="1"/>
    </row>
    <row r="808" spans="1:7" s="414" customFormat="1">
      <c r="A808" s="243"/>
      <c r="B808" s="231"/>
      <c r="D808" s="429"/>
      <c r="E808" s="229"/>
      <c r="F808" s="421"/>
      <c r="G808" s="1"/>
    </row>
    <row r="809" spans="1:7" s="414" customFormat="1">
      <c r="A809" s="243"/>
      <c r="B809" s="231"/>
      <c r="D809" s="429"/>
      <c r="E809" s="229"/>
      <c r="F809" s="421"/>
      <c r="G809" s="1"/>
    </row>
    <row r="810" spans="1:7" s="414" customFormat="1">
      <c r="A810" s="243"/>
      <c r="B810" s="231"/>
      <c r="D810" s="429"/>
      <c r="E810" s="229"/>
      <c r="F810" s="421"/>
      <c r="G810" s="1"/>
    </row>
    <row r="811" spans="1:7" s="414" customFormat="1">
      <c r="A811" s="243"/>
      <c r="B811" s="231"/>
      <c r="D811" s="429"/>
      <c r="E811" s="229"/>
      <c r="F811" s="421"/>
      <c r="G811" s="1"/>
    </row>
    <row r="812" spans="1:7" s="414" customFormat="1">
      <c r="A812" s="243"/>
      <c r="B812" s="231"/>
      <c r="D812" s="429"/>
      <c r="E812" s="229"/>
      <c r="F812" s="421"/>
      <c r="G812" s="1"/>
    </row>
    <row r="813" spans="1:7" s="414" customFormat="1">
      <c r="A813" s="243"/>
      <c r="B813" s="231"/>
      <c r="D813" s="429"/>
      <c r="E813" s="229"/>
      <c r="F813" s="421"/>
      <c r="G813" s="1"/>
    </row>
    <row r="814" spans="1:7" s="414" customFormat="1">
      <c r="A814" s="243"/>
      <c r="B814" s="231"/>
      <c r="D814" s="429"/>
      <c r="E814" s="229"/>
      <c r="F814" s="421"/>
      <c r="G814" s="1"/>
    </row>
    <row r="815" spans="1:7" s="414" customFormat="1">
      <c r="A815" s="243"/>
      <c r="B815" s="231"/>
      <c r="D815" s="429"/>
      <c r="E815" s="229"/>
      <c r="F815" s="421"/>
      <c r="G815" s="1"/>
    </row>
    <row r="816" spans="1:7" s="414" customFormat="1">
      <c r="A816" s="243"/>
      <c r="B816" s="231"/>
      <c r="D816" s="429"/>
      <c r="E816" s="229"/>
      <c r="F816" s="421"/>
      <c r="G816" s="1"/>
    </row>
    <row r="817" spans="1:7" s="414" customFormat="1">
      <c r="A817" s="243"/>
      <c r="B817" s="231"/>
      <c r="D817" s="429"/>
      <c r="E817" s="229"/>
      <c r="F817" s="421"/>
      <c r="G817" s="1"/>
    </row>
    <row r="818" spans="1:7" s="414" customFormat="1">
      <c r="A818" s="243"/>
      <c r="B818" s="231"/>
      <c r="D818" s="429"/>
      <c r="E818" s="229"/>
      <c r="F818" s="421"/>
      <c r="G818" s="1"/>
    </row>
    <row r="819" spans="1:7" s="414" customFormat="1">
      <c r="A819" s="243"/>
      <c r="B819" s="231"/>
      <c r="D819" s="429"/>
      <c r="E819" s="229"/>
      <c r="F819" s="421"/>
      <c r="G819" s="1"/>
    </row>
    <row r="820" spans="1:7" s="414" customFormat="1">
      <c r="A820" s="243"/>
      <c r="B820" s="231"/>
      <c r="D820" s="429"/>
      <c r="E820" s="229"/>
      <c r="F820" s="421"/>
      <c r="G820" s="1"/>
    </row>
    <row r="821" spans="1:7" s="414" customFormat="1">
      <c r="A821" s="243"/>
      <c r="B821" s="231"/>
      <c r="D821" s="429"/>
      <c r="E821" s="229"/>
      <c r="F821" s="421"/>
      <c r="G821" s="1"/>
    </row>
    <row r="822" spans="1:7" s="414" customFormat="1">
      <c r="A822" s="243"/>
      <c r="B822" s="231"/>
      <c r="D822" s="429"/>
      <c r="E822" s="229"/>
      <c r="F822" s="421"/>
      <c r="G822" s="1"/>
    </row>
    <row r="823" spans="1:7" s="414" customFormat="1">
      <c r="A823" s="243"/>
      <c r="B823" s="231"/>
      <c r="D823" s="429"/>
      <c r="E823" s="229"/>
      <c r="F823" s="421"/>
      <c r="G823" s="1"/>
    </row>
    <row r="824" spans="1:7" s="414" customFormat="1">
      <c r="A824" s="243"/>
      <c r="B824" s="231"/>
      <c r="D824" s="429"/>
      <c r="E824" s="229"/>
      <c r="F824" s="421"/>
      <c r="G824" s="1"/>
    </row>
    <row r="825" spans="1:7" s="414" customFormat="1">
      <c r="A825" s="243"/>
      <c r="B825" s="231"/>
      <c r="D825" s="429"/>
      <c r="E825" s="229"/>
      <c r="F825" s="421"/>
      <c r="G825" s="1"/>
    </row>
    <row r="826" spans="1:7" s="414" customFormat="1">
      <c r="A826" s="243"/>
      <c r="B826" s="231"/>
      <c r="D826" s="429"/>
      <c r="E826" s="229"/>
      <c r="F826" s="421"/>
      <c r="G826" s="1"/>
    </row>
    <row r="827" spans="1:7" s="414" customFormat="1">
      <c r="A827" s="243"/>
      <c r="B827" s="231"/>
      <c r="D827" s="429"/>
      <c r="E827" s="229"/>
      <c r="F827" s="421"/>
      <c r="G827" s="1"/>
    </row>
    <row r="828" spans="1:7" s="414" customFormat="1">
      <c r="A828" s="243"/>
      <c r="B828" s="231"/>
      <c r="D828" s="429"/>
      <c r="E828" s="229"/>
      <c r="F828" s="421"/>
      <c r="G828" s="1"/>
    </row>
    <row r="829" spans="1:7" s="414" customFormat="1">
      <c r="A829" s="243"/>
      <c r="B829" s="231"/>
      <c r="D829" s="429"/>
      <c r="E829" s="229"/>
      <c r="F829" s="421"/>
      <c r="G829" s="1"/>
    </row>
    <row r="830" spans="1:7" s="414" customFormat="1">
      <c r="A830" s="243"/>
      <c r="B830" s="231"/>
      <c r="D830" s="429"/>
      <c r="E830" s="229"/>
      <c r="F830" s="421"/>
      <c r="G830" s="1"/>
    </row>
    <row r="831" spans="1:7" s="414" customFormat="1">
      <c r="A831" s="243"/>
      <c r="B831" s="231"/>
      <c r="D831" s="429"/>
      <c r="E831" s="229"/>
      <c r="F831" s="421"/>
      <c r="G831" s="1"/>
    </row>
    <row r="832" spans="1:7" s="414" customFormat="1">
      <c r="A832" s="243"/>
      <c r="B832" s="231"/>
      <c r="D832" s="429"/>
      <c r="E832" s="229"/>
      <c r="F832" s="421"/>
      <c r="G832" s="1"/>
    </row>
    <row r="833" spans="1:7" s="414" customFormat="1">
      <c r="A833" s="243"/>
      <c r="B833" s="404"/>
      <c r="D833" s="429"/>
      <c r="E833" s="229"/>
      <c r="F833" s="421"/>
      <c r="G833" s="1"/>
    </row>
    <row r="834" spans="1:7" s="414" customFormat="1">
      <c r="A834" s="243"/>
      <c r="B834" s="404"/>
      <c r="D834" s="429"/>
      <c r="E834" s="229"/>
      <c r="F834" s="421"/>
      <c r="G834" s="1"/>
    </row>
    <row r="835" spans="1:7" s="414" customFormat="1">
      <c r="A835" s="243"/>
      <c r="B835" s="404"/>
      <c r="D835" s="429"/>
      <c r="E835" s="229"/>
      <c r="F835" s="421"/>
      <c r="G835" s="1"/>
    </row>
    <row r="836" spans="1:7" s="414" customFormat="1">
      <c r="A836" s="243"/>
      <c r="B836" s="404"/>
      <c r="D836" s="429"/>
      <c r="E836" s="229"/>
      <c r="F836" s="421"/>
      <c r="G836" s="1"/>
    </row>
    <row r="837" spans="1:7" s="414" customFormat="1">
      <c r="A837" s="243"/>
      <c r="B837" s="404"/>
      <c r="D837" s="429"/>
      <c r="E837" s="229"/>
      <c r="F837" s="421"/>
      <c r="G837" s="1"/>
    </row>
    <row r="838" spans="1:7" s="414" customFormat="1">
      <c r="A838" s="243"/>
      <c r="B838" s="404"/>
      <c r="D838" s="429"/>
      <c r="E838" s="229"/>
      <c r="F838" s="421"/>
      <c r="G838" s="1"/>
    </row>
    <row r="839" spans="1:7" s="414" customFormat="1">
      <c r="A839" s="243"/>
      <c r="B839" s="404"/>
      <c r="D839" s="429"/>
      <c r="E839" s="229"/>
      <c r="F839" s="421"/>
      <c r="G839" s="1"/>
    </row>
    <row r="840" spans="1:7" s="414" customFormat="1">
      <c r="A840" s="243"/>
      <c r="B840" s="404"/>
      <c r="D840" s="429"/>
      <c r="E840" s="229"/>
      <c r="F840" s="421"/>
      <c r="G840" s="1"/>
    </row>
    <row r="841" spans="1:7" s="404" customFormat="1">
      <c r="A841" s="243"/>
      <c r="C841" s="414"/>
      <c r="D841" s="429"/>
      <c r="E841" s="229"/>
      <c r="F841" s="421"/>
      <c r="G841" s="1"/>
    </row>
    <row r="842" spans="1:7" s="404" customFormat="1">
      <c r="A842" s="243"/>
      <c r="C842" s="414"/>
      <c r="D842" s="429"/>
      <c r="E842" s="229"/>
      <c r="F842" s="421"/>
      <c r="G842" s="1"/>
    </row>
    <row r="843" spans="1:7" s="404" customFormat="1">
      <c r="A843" s="243"/>
      <c r="C843" s="414"/>
      <c r="D843" s="429"/>
      <c r="E843" s="229"/>
      <c r="F843" s="421"/>
      <c r="G843" s="1"/>
    </row>
    <row r="844" spans="1:7" s="404" customFormat="1">
      <c r="A844" s="243"/>
      <c r="C844" s="414"/>
      <c r="D844" s="429"/>
      <c r="E844" s="229"/>
      <c r="F844" s="421"/>
      <c r="G844" s="1"/>
    </row>
    <row r="845" spans="1:7" s="404" customFormat="1">
      <c r="A845" s="243"/>
      <c r="C845" s="414"/>
      <c r="D845" s="429"/>
      <c r="E845" s="229"/>
      <c r="F845" s="421"/>
      <c r="G845" s="1"/>
    </row>
    <row r="846" spans="1:7" s="404" customFormat="1">
      <c r="A846" s="243"/>
      <c r="C846" s="414"/>
      <c r="D846" s="429"/>
      <c r="E846" s="229"/>
      <c r="F846" s="421"/>
      <c r="G846" s="1"/>
    </row>
    <row r="847" spans="1:7" s="404" customFormat="1">
      <c r="A847" s="243"/>
      <c r="C847" s="414"/>
      <c r="D847" s="429"/>
      <c r="E847" s="229"/>
      <c r="F847" s="421"/>
      <c r="G847" s="1"/>
    </row>
    <row r="848" spans="1:7" s="404" customFormat="1">
      <c r="A848" s="243"/>
      <c r="C848" s="414"/>
      <c r="D848" s="429"/>
      <c r="E848" s="229"/>
      <c r="F848" s="421"/>
      <c r="G848" s="1"/>
    </row>
    <row r="849" spans="1:7" s="404" customFormat="1">
      <c r="A849" s="243"/>
      <c r="C849" s="414"/>
      <c r="D849" s="429"/>
      <c r="E849" s="229"/>
      <c r="F849" s="421"/>
      <c r="G849" s="1"/>
    </row>
    <row r="850" spans="1:7" s="404" customFormat="1">
      <c r="A850" s="243"/>
      <c r="C850" s="414"/>
      <c r="D850" s="429"/>
      <c r="E850" s="229"/>
      <c r="F850" s="421"/>
      <c r="G850" s="1"/>
    </row>
    <row r="851" spans="1:7" s="404" customFormat="1">
      <c r="A851" s="243"/>
      <c r="C851" s="414"/>
      <c r="D851" s="429"/>
      <c r="E851" s="229"/>
      <c r="F851" s="421"/>
      <c r="G851" s="1"/>
    </row>
    <row r="852" spans="1:7" s="404" customFormat="1">
      <c r="A852" s="243"/>
      <c r="C852" s="414"/>
      <c r="D852" s="429"/>
      <c r="E852" s="229"/>
      <c r="F852" s="421"/>
      <c r="G852" s="1"/>
    </row>
    <row r="853" spans="1:7" s="404" customFormat="1">
      <c r="A853" s="243"/>
      <c r="C853" s="414"/>
      <c r="D853" s="429"/>
      <c r="E853" s="229"/>
      <c r="F853" s="421"/>
      <c r="G853" s="1"/>
    </row>
    <row r="854" spans="1:7" s="404" customFormat="1">
      <c r="A854" s="243"/>
      <c r="C854" s="414"/>
      <c r="D854" s="429"/>
      <c r="E854" s="229"/>
      <c r="F854" s="421"/>
      <c r="G854" s="1"/>
    </row>
    <row r="855" spans="1:7" s="404" customFormat="1">
      <c r="A855" s="243"/>
      <c r="C855" s="414"/>
      <c r="D855" s="429"/>
      <c r="E855" s="229"/>
      <c r="F855" s="421"/>
      <c r="G855" s="1"/>
    </row>
    <row r="856" spans="1:7" s="404" customFormat="1">
      <c r="A856" s="243"/>
      <c r="C856" s="414"/>
      <c r="D856" s="429"/>
      <c r="E856" s="229"/>
      <c r="F856" s="421"/>
      <c r="G856" s="1"/>
    </row>
    <row r="857" spans="1:7" s="404" customFormat="1">
      <c r="A857" s="243"/>
      <c r="C857" s="414"/>
      <c r="D857" s="429"/>
      <c r="E857" s="229"/>
      <c r="F857" s="421"/>
      <c r="G857" s="1"/>
    </row>
    <row r="858" spans="1:7" s="404" customFormat="1">
      <c r="A858" s="243"/>
      <c r="C858" s="414"/>
      <c r="D858" s="429"/>
      <c r="E858" s="229"/>
      <c r="F858" s="421"/>
      <c r="G858" s="1"/>
    </row>
    <row r="859" spans="1:7" s="404" customFormat="1">
      <c r="A859" s="243"/>
      <c r="C859" s="414"/>
      <c r="D859" s="429"/>
      <c r="E859" s="229"/>
      <c r="F859" s="421"/>
      <c r="G859" s="1"/>
    </row>
    <row r="860" spans="1:7" s="404" customFormat="1">
      <c r="A860" s="243"/>
      <c r="C860" s="414"/>
      <c r="D860" s="429"/>
      <c r="E860" s="229"/>
      <c r="F860" s="421"/>
      <c r="G860" s="1"/>
    </row>
    <row r="861" spans="1:7" s="404" customFormat="1">
      <c r="A861" s="243"/>
      <c r="C861" s="414"/>
      <c r="D861" s="429"/>
      <c r="E861" s="229"/>
      <c r="F861" s="421"/>
      <c r="G861" s="1"/>
    </row>
    <row r="862" spans="1:7" s="404" customFormat="1">
      <c r="A862" s="243"/>
      <c r="C862" s="414"/>
      <c r="D862" s="429"/>
      <c r="E862" s="229"/>
      <c r="F862" s="421"/>
      <c r="G862" s="1"/>
    </row>
    <row r="863" spans="1:7" s="404" customFormat="1">
      <c r="A863" s="243"/>
      <c r="C863" s="414"/>
      <c r="D863" s="429"/>
      <c r="E863" s="229"/>
      <c r="F863" s="421"/>
      <c r="G863" s="1"/>
    </row>
    <row r="864" spans="1:7" s="404" customFormat="1">
      <c r="A864" s="243"/>
      <c r="C864" s="414"/>
      <c r="D864" s="429"/>
      <c r="E864" s="229"/>
      <c r="F864" s="421"/>
      <c r="G864" s="1"/>
    </row>
    <row r="865" spans="1:7" s="404" customFormat="1">
      <c r="A865" s="243"/>
      <c r="C865" s="414"/>
      <c r="D865" s="429"/>
      <c r="E865" s="229"/>
      <c r="F865" s="421"/>
      <c r="G865" s="1"/>
    </row>
    <row r="866" spans="1:7" s="404" customFormat="1">
      <c r="A866" s="243"/>
      <c r="C866" s="414"/>
      <c r="D866" s="429"/>
      <c r="E866" s="229"/>
      <c r="F866" s="421"/>
      <c r="G866" s="1"/>
    </row>
    <row r="867" spans="1:7" s="404" customFormat="1">
      <c r="A867" s="243"/>
      <c r="C867" s="414"/>
      <c r="D867" s="429"/>
      <c r="E867" s="229"/>
      <c r="F867" s="421"/>
      <c r="G867" s="1"/>
    </row>
    <row r="868" spans="1:7" s="404" customFormat="1">
      <c r="A868" s="243"/>
      <c r="C868" s="414"/>
      <c r="D868" s="429"/>
      <c r="E868" s="229"/>
      <c r="F868" s="421"/>
      <c r="G868" s="1"/>
    </row>
    <row r="869" spans="1:7" s="404" customFormat="1">
      <c r="A869" s="243"/>
      <c r="C869" s="414"/>
      <c r="D869" s="429"/>
      <c r="E869" s="229"/>
      <c r="F869" s="421"/>
      <c r="G869" s="1"/>
    </row>
    <row r="870" spans="1:7" s="404" customFormat="1">
      <c r="A870" s="243"/>
      <c r="C870" s="414"/>
      <c r="D870" s="429"/>
      <c r="E870" s="229"/>
      <c r="F870" s="421"/>
      <c r="G870" s="1"/>
    </row>
    <row r="871" spans="1:7" s="404" customFormat="1">
      <c r="A871" s="243"/>
      <c r="C871" s="414"/>
      <c r="D871" s="429"/>
      <c r="E871" s="229"/>
      <c r="F871" s="421"/>
      <c r="G871" s="1"/>
    </row>
    <row r="872" spans="1:7" s="404" customFormat="1">
      <c r="A872" s="243"/>
      <c r="C872" s="414"/>
      <c r="D872" s="429"/>
      <c r="E872" s="229"/>
      <c r="F872" s="421"/>
      <c r="G872" s="1"/>
    </row>
    <row r="873" spans="1:7" s="404" customFormat="1">
      <c r="A873" s="243"/>
      <c r="C873" s="414"/>
      <c r="D873" s="429"/>
      <c r="E873" s="229"/>
      <c r="F873" s="421"/>
      <c r="G873" s="1"/>
    </row>
    <row r="874" spans="1:7" s="404" customFormat="1">
      <c r="A874" s="243"/>
      <c r="C874" s="414"/>
      <c r="D874" s="429"/>
      <c r="E874" s="229"/>
      <c r="F874" s="421"/>
      <c r="G874" s="1"/>
    </row>
    <row r="875" spans="1:7" s="404" customFormat="1">
      <c r="A875" s="243"/>
      <c r="C875" s="414"/>
      <c r="D875" s="429"/>
      <c r="E875" s="229"/>
      <c r="F875" s="421"/>
      <c r="G875" s="1"/>
    </row>
    <row r="876" spans="1:7" s="404" customFormat="1">
      <c r="A876" s="243"/>
      <c r="C876" s="414"/>
      <c r="D876" s="429"/>
      <c r="E876" s="229"/>
      <c r="F876" s="421"/>
      <c r="G876" s="1"/>
    </row>
    <row r="877" spans="1:7" s="404" customFormat="1">
      <c r="A877" s="243"/>
      <c r="C877" s="414"/>
      <c r="D877" s="429"/>
      <c r="E877" s="229"/>
      <c r="F877" s="421"/>
      <c r="G877" s="1"/>
    </row>
    <row r="878" spans="1:7" s="404" customFormat="1">
      <c r="A878" s="243"/>
      <c r="C878" s="414"/>
      <c r="D878" s="429"/>
      <c r="E878" s="229"/>
      <c r="F878" s="421"/>
      <c r="G878" s="1"/>
    </row>
    <row r="879" spans="1:7" s="404" customFormat="1">
      <c r="A879" s="243"/>
      <c r="C879" s="414"/>
      <c r="D879" s="429"/>
      <c r="E879" s="229"/>
      <c r="F879" s="421"/>
      <c r="G879" s="1"/>
    </row>
    <row r="880" spans="1:7" s="404" customFormat="1">
      <c r="A880" s="243"/>
      <c r="C880" s="414"/>
      <c r="D880" s="429"/>
      <c r="E880" s="229"/>
      <c r="F880" s="421"/>
      <c r="G880" s="1"/>
    </row>
    <row r="881" spans="1:7" s="404" customFormat="1">
      <c r="A881" s="243"/>
      <c r="C881" s="414"/>
      <c r="D881" s="429"/>
      <c r="E881" s="229"/>
      <c r="F881" s="421"/>
      <c r="G881" s="1"/>
    </row>
    <row r="882" spans="1:7" s="404" customFormat="1">
      <c r="A882" s="243"/>
      <c r="C882" s="414"/>
      <c r="D882" s="429"/>
      <c r="E882" s="229"/>
      <c r="F882" s="421"/>
      <c r="G882" s="1"/>
    </row>
    <row r="883" spans="1:7" s="404" customFormat="1">
      <c r="A883" s="243"/>
      <c r="C883" s="414"/>
      <c r="D883" s="429"/>
      <c r="E883" s="229"/>
      <c r="F883" s="421"/>
      <c r="G883" s="1"/>
    </row>
    <row r="884" spans="1:7" s="404" customFormat="1">
      <c r="A884" s="243"/>
      <c r="C884" s="414"/>
      <c r="D884" s="429"/>
      <c r="E884" s="229"/>
      <c r="F884" s="421"/>
      <c r="G884" s="1"/>
    </row>
    <row r="885" spans="1:7" s="404" customFormat="1">
      <c r="A885" s="243"/>
      <c r="C885" s="414"/>
      <c r="D885" s="429"/>
      <c r="E885" s="229"/>
      <c r="F885" s="421"/>
      <c r="G885" s="1"/>
    </row>
    <row r="886" spans="1:7" s="404" customFormat="1">
      <c r="A886" s="243"/>
      <c r="C886" s="414"/>
      <c r="D886" s="429"/>
      <c r="E886" s="229"/>
      <c r="F886" s="421"/>
      <c r="G886" s="1"/>
    </row>
    <row r="887" spans="1:7" s="404" customFormat="1">
      <c r="A887" s="243"/>
      <c r="C887" s="414"/>
      <c r="D887" s="429"/>
      <c r="E887" s="229"/>
      <c r="F887" s="421"/>
      <c r="G887" s="1"/>
    </row>
    <row r="888" spans="1:7" s="404" customFormat="1">
      <c r="A888" s="243"/>
      <c r="C888" s="414"/>
      <c r="D888" s="429"/>
      <c r="E888" s="229"/>
      <c r="F888" s="421"/>
      <c r="G888" s="1"/>
    </row>
    <row r="889" spans="1:7" s="404" customFormat="1">
      <c r="A889" s="243"/>
      <c r="C889" s="414"/>
      <c r="D889" s="429"/>
      <c r="E889" s="229"/>
      <c r="F889" s="421"/>
      <c r="G889" s="1"/>
    </row>
    <row r="890" spans="1:7" s="404" customFormat="1">
      <c r="A890" s="243"/>
      <c r="C890" s="414"/>
      <c r="D890" s="429"/>
      <c r="E890" s="229"/>
      <c r="F890" s="421"/>
      <c r="G890" s="1"/>
    </row>
    <row r="891" spans="1:7" s="404" customFormat="1">
      <c r="A891" s="243"/>
      <c r="C891" s="414"/>
      <c r="D891" s="429"/>
      <c r="E891" s="229"/>
      <c r="F891" s="421"/>
      <c r="G891" s="1"/>
    </row>
    <row r="892" spans="1:7" s="404" customFormat="1">
      <c r="A892" s="243"/>
      <c r="C892" s="414"/>
      <c r="D892" s="429"/>
      <c r="E892" s="229"/>
      <c r="F892" s="421"/>
      <c r="G892" s="1"/>
    </row>
    <row r="893" spans="1:7" s="404" customFormat="1">
      <c r="A893" s="243"/>
      <c r="C893" s="414"/>
      <c r="D893" s="429"/>
      <c r="E893" s="229"/>
      <c r="F893" s="421"/>
      <c r="G893" s="1"/>
    </row>
    <row r="894" spans="1:7" s="404" customFormat="1">
      <c r="A894" s="243"/>
      <c r="C894" s="414"/>
      <c r="D894" s="429"/>
      <c r="E894" s="229"/>
      <c r="F894" s="421"/>
      <c r="G894" s="1"/>
    </row>
    <row r="895" spans="1:7" s="404" customFormat="1">
      <c r="A895" s="243"/>
      <c r="C895" s="414"/>
      <c r="D895" s="429"/>
      <c r="E895" s="229"/>
      <c r="F895" s="421"/>
      <c r="G895" s="1"/>
    </row>
    <row r="896" spans="1:7" s="404" customFormat="1">
      <c r="A896" s="243"/>
      <c r="C896" s="414"/>
      <c r="D896" s="429"/>
      <c r="E896" s="229"/>
      <c r="F896" s="421"/>
      <c r="G896" s="1"/>
    </row>
    <row r="897" spans="1:7" s="404" customFormat="1">
      <c r="A897" s="243"/>
      <c r="C897" s="414"/>
      <c r="D897" s="429"/>
      <c r="E897" s="229"/>
      <c r="F897" s="421"/>
      <c r="G897" s="1"/>
    </row>
    <row r="898" spans="1:7" s="404" customFormat="1">
      <c r="A898" s="243"/>
      <c r="C898" s="414"/>
      <c r="D898" s="429"/>
      <c r="E898" s="229"/>
      <c r="F898" s="421"/>
      <c r="G898" s="1"/>
    </row>
    <row r="899" spans="1:7" s="404" customFormat="1">
      <c r="A899" s="243"/>
      <c r="C899" s="414"/>
      <c r="D899" s="429"/>
      <c r="E899" s="229"/>
      <c r="F899" s="421"/>
      <c r="G899" s="1"/>
    </row>
    <row r="900" spans="1:7" s="404" customFormat="1">
      <c r="A900" s="243"/>
      <c r="C900" s="414"/>
      <c r="D900" s="429"/>
      <c r="E900" s="229"/>
      <c r="F900" s="421"/>
      <c r="G900" s="1"/>
    </row>
    <row r="901" spans="1:7" s="404" customFormat="1">
      <c r="A901" s="243"/>
      <c r="C901" s="414"/>
      <c r="D901" s="429"/>
      <c r="E901" s="229"/>
      <c r="F901" s="421"/>
      <c r="G901" s="1"/>
    </row>
    <row r="902" spans="1:7" s="404" customFormat="1">
      <c r="A902" s="243"/>
      <c r="C902" s="414"/>
      <c r="D902" s="429"/>
      <c r="E902" s="229"/>
      <c r="F902" s="421"/>
      <c r="G902" s="1"/>
    </row>
    <row r="903" spans="1:7" s="404" customFormat="1">
      <c r="A903" s="243"/>
      <c r="C903" s="414"/>
      <c r="D903" s="429"/>
      <c r="E903" s="229"/>
      <c r="F903" s="421"/>
      <c r="G903" s="1"/>
    </row>
    <row r="904" spans="1:7" s="404" customFormat="1">
      <c r="A904" s="243"/>
      <c r="C904" s="414"/>
      <c r="D904" s="429"/>
      <c r="E904" s="229"/>
      <c r="F904" s="421"/>
      <c r="G904" s="1"/>
    </row>
    <row r="905" spans="1:7" s="404" customFormat="1">
      <c r="A905" s="243"/>
      <c r="C905" s="414"/>
      <c r="D905" s="429"/>
      <c r="E905" s="229"/>
      <c r="F905" s="421"/>
      <c r="G905" s="1"/>
    </row>
    <row r="906" spans="1:7" s="404" customFormat="1">
      <c r="A906" s="243"/>
      <c r="C906" s="414"/>
      <c r="D906" s="429"/>
      <c r="E906" s="229"/>
      <c r="F906" s="421"/>
      <c r="G906" s="1"/>
    </row>
    <row r="907" spans="1:7" s="404" customFormat="1">
      <c r="A907" s="243"/>
      <c r="C907" s="414"/>
      <c r="D907" s="429"/>
      <c r="E907" s="229"/>
      <c r="F907" s="421"/>
      <c r="G907" s="1"/>
    </row>
    <row r="908" spans="1:7" s="404" customFormat="1">
      <c r="A908" s="243"/>
      <c r="C908" s="414"/>
      <c r="D908" s="429"/>
      <c r="E908" s="229"/>
      <c r="F908" s="421"/>
      <c r="G908" s="1"/>
    </row>
    <row r="909" spans="1:7" s="404" customFormat="1">
      <c r="A909" s="243"/>
      <c r="C909" s="414"/>
      <c r="D909" s="429"/>
      <c r="E909" s="229"/>
      <c r="F909" s="421"/>
      <c r="G909" s="1"/>
    </row>
    <row r="910" spans="1:7" s="404" customFormat="1">
      <c r="A910" s="243"/>
      <c r="C910" s="414"/>
      <c r="D910" s="429"/>
      <c r="E910" s="229"/>
      <c r="F910" s="421"/>
      <c r="G910" s="1"/>
    </row>
    <row r="911" spans="1:7" s="404" customFormat="1">
      <c r="A911" s="243"/>
      <c r="C911" s="414"/>
      <c r="D911" s="429"/>
      <c r="E911" s="229"/>
      <c r="F911" s="421"/>
      <c r="G911" s="1"/>
    </row>
    <row r="912" spans="1:7" s="404" customFormat="1">
      <c r="A912" s="243"/>
      <c r="C912" s="414"/>
      <c r="D912" s="429"/>
      <c r="E912" s="229"/>
      <c r="F912" s="421"/>
      <c r="G912" s="1"/>
    </row>
    <row r="913" spans="1:7" s="404" customFormat="1">
      <c r="A913" s="243"/>
      <c r="C913" s="414"/>
      <c r="D913" s="429"/>
      <c r="E913" s="229"/>
      <c r="F913" s="421"/>
      <c r="G913" s="1"/>
    </row>
    <row r="914" spans="1:7" s="404" customFormat="1">
      <c r="A914" s="243"/>
      <c r="C914" s="414"/>
      <c r="D914" s="429"/>
      <c r="E914" s="229"/>
      <c r="F914" s="421"/>
      <c r="G914" s="1"/>
    </row>
    <row r="915" spans="1:7" s="404" customFormat="1">
      <c r="A915" s="243"/>
      <c r="C915" s="414"/>
      <c r="D915" s="429"/>
      <c r="E915" s="229"/>
      <c r="F915" s="421"/>
      <c r="G915" s="1"/>
    </row>
    <row r="916" spans="1:7" s="404" customFormat="1">
      <c r="A916" s="243"/>
      <c r="C916" s="414"/>
      <c r="D916" s="429"/>
      <c r="E916" s="229"/>
      <c r="F916" s="421"/>
      <c r="G916" s="1"/>
    </row>
    <row r="917" spans="1:7" s="404" customFormat="1">
      <c r="A917" s="243"/>
      <c r="C917" s="414"/>
      <c r="D917" s="429"/>
      <c r="E917" s="229"/>
      <c r="F917" s="421"/>
      <c r="G917" s="1"/>
    </row>
    <row r="918" spans="1:7" s="404" customFormat="1">
      <c r="A918" s="243"/>
      <c r="C918" s="414"/>
      <c r="D918" s="429"/>
      <c r="E918" s="229"/>
      <c r="F918" s="421"/>
      <c r="G918" s="1"/>
    </row>
    <row r="919" spans="1:7" s="404" customFormat="1">
      <c r="A919" s="243"/>
      <c r="C919" s="414"/>
      <c r="D919" s="429"/>
      <c r="E919" s="229"/>
      <c r="F919" s="421"/>
      <c r="G919" s="1"/>
    </row>
    <row r="920" spans="1:7" s="404" customFormat="1">
      <c r="A920" s="243"/>
      <c r="C920" s="414"/>
      <c r="D920" s="429"/>
      <c r="E920" s="229"/>
      <c r="F920" s="421"/>
      <c r="G920" s="1"/>
    </row>
    <row r="921" spans="1:7" s="404" customFormat="1">
      <c r="A921" s="243"/>
      <c r="C921" s="414"/>
      <c r="D921" s="429"/>
      <c r="E921" s="229"/>
      <c r="F921" s="421"/>
      <c r="G921" s="1"/>
    </row>
    <row r="922" spans="1:7" s="404" customFormat="1">
      <c r="A922" s="243"/>
      <c r="C922" s="414"/>
      <c r="D922" s="429"/>
      <c r="E922" s="229"/>
      <c r="F922" s="421"/>
      <c r="G922" s="1"/>
    </row>
    <row r="923" spans="1:7" s="404" customFormat="1">
      <c r="A923" s="243"/>
      <c r="C923" s="414"/>
      <c r="D923" s="429"/>
      <c r="E923" s="229"/>
      <c r="F923" s="421"/>
      <c r="G923" s="1"/>
    </row>
    <row r="924" spans="1:7" s="404" customFormat="1">
      <c r="A924" s="243"/>
      <c r="C924" s="414"/>
      <c r="D924" s="429"/>
      <c r="E924" s="229"/>
      <c r="F924" s="421"/>
      <c r="G924" s="1"/>
    </row>
    <row r="925" spans="1:7" s="404" customFormat="1">
      <c r="A925" s="243"/>
      <c r="C925" s="414"/>
      <c r="D925" s="429"/>
      <c r="E925" s="229"/>
      <c r="F925" s="421"/>
      <c r="G925" s="1"/>
    </row>
    <row r="926" spans="1:7" s="404" customFormat="1">
      <c r="A926" s="243"/>
      <c r="C926" s="414"/>
      <c r="D926" s="429"/>
      <c r="E926" s="229"/>
      <c r="F926" s="421"/>
      <c r="G926" s="1"/>
    </row>
    <row r="927" spans="1:7" s="404" customFormat="1">
      <c r="A927" s="243"/>
      <c r="C927" s="414"/>
      <c r="D927" s="429"/>
      <c r="E927" s="229"/>
      <c r="F927" s="421"/>
      <c r="G927" s="1"/>
    </row>
    <row r="928" spans="1:7" s="404" customFormat="1">
      <c r="A928" s="243"/>
      <c r="C928" s="414"/>
      <c r="D928" s="429"/>
      <c r="E928" s="229"/>
      <c r="F928" s="421"/>
      <c r="G928" s="1"/>
    </row>
    <row r="929" spans="1:7" s="404" customFormat="1">
      <c r="A929" s="243"/>
      <c r="C929" s="414"/>
      <c r="D929" s="429"/>
      <c r="E929" s="229"/>
      <c r="F929" s="421"/>
      <c r="G929" s="1"/>
    </row>
    <row r="930" spans="1:7" s="404" customFormat="1">
      <c r="A930" s="243"/>
      <c r="C930" s="414"/>
      <c r="D930" s="429"/>
      <c r="E930" s="229"/>
      <c r="F930" s="421"/>
      <c r="G930" s="1"/>
    </row>
    <row r="931" spans="1:7" s="404" customFormat="1">
      <c r="A931" s="243"/>
      <c r="C931" s="414"/>
      <c r="D931" s="429"/>
      <c r="E931" s="229"/>
      <c r="F931" s="421"/>
      <c r="G931" s="1"/>
    </row>
    <row r="932" spans="1:7" s="404" customFormat="1">
      <c r="A932" s="243"/>
      <c r="C932" s="414"/>
      <c r="D932" s="429"/>
      <c r="E932" s="229"/>
      <c r="F932" s="421"/>
      <c r="G932" s="1"/>
    </row>
    <row r="933" spans="1:7" s="404" customFormat="1">
      <c r="A933" s="243"/>
      <c r="C933" s="414"/>
      <c r="D933" s="429"/>
      <c r="E933" s="229"/>
      <c r="F933" s="421"/>
      <c r="G933" s="1"/>
    </row>
    <row r="934" spans="1:7" s="404" customFormat="1">
      <c r="A934" s="243"/>
      <c r="C934" s="414"/>
      <c r="D934" s="429"/>
      <c r="E934" s="229"/>
      <c r="F934" s="421"/>
      <c r="G934" s="1"/>
    </row>
    <row r="935" spans="1:7" s="404" customFormat="1">
      <c r="A935" s="243"/>
      <c r="C935" s="414"/>
      <c r="D935" s="429"/>
      <c r="E935" s="229"/>
      <c r="F935" s="421"/>
      <c r="G935" s="1"/>
    </row>
    <row r="936" spans="1:7" s="404" customFormat="1">
      <c r="A936" s="243"/>
      <c r="C936" s="414"/>
      <c r="D936" s="429"/>
      <c r="E936" s="229"/>
      <c r="F936" s="421"/>
      <c r="G936" s="1"/>
    </row>
    <row r="937" spans="1:7" s="404" customFormat="1">
      <c r="A937" s="243"/>
      <c r="C937" s="414"/>
      <c r="D937" s="429"/>
      <c r="E937" s="229"/>
      <c r="F937" s="421"/>
      <c r="G937" s="1"/>
    </row>
    <row r="938" spans="1:7" s="404" customFormat="1">
      <c r="A938" s="243"/>
      <c r="C938" s="414"/>
      <c r="D938" s="429"/>
      <c r="E938" s="229"/>
      <c r="F938" s="421"/>
      <c r="G938" s="1"/>
    </row>
    <row r="939" spans="1:7" s="404" customFormat="1">
      <c r="A939" s="243"/>
      <c r="C939" s="414"/>
      <c r="D939" s="429"/>
      <c r="E939" s="229"/>
      <c r="F939" s="421"/>
      <c r="G939" s="1"/>
    </row>
    <row r="940" spans="1:7" s="404" customFormat="1">
      <c r="A940" s="243"/>
      <c r="C940" s="414"/>
      <c r="D940" s="429"/>
      <c r="E940" s="229"/>
      <c r="F940" s="421"/>
      <c r="G940" s="1"/>
    </row>
    <row r="941" spans="1:7" s="404" customFormat="1">
      <c r="A941" s="243"/>
      <c r="C941" s="414"/>
      <c r="D941" s="429"/>
      <c r="E941" s="229"/>
      <c r="F941" s="421"/>
      <c r="G941" s="1"/>
    </row>
    <row r="942" spans="1:7" s="404" customFormat="1">
      <c r="A942" s="243"/>
      <c r="C942" s="414"/>
      <c r="D942" s="429"/>
      <c r="E942" s="229"/>
      <c r="F942" s="421"/>
      <c r="G942" s="1"/>
    </row>
    <row r="943" spans="1:7" s="404" customFormat="1">
      <c r="A943" s="243"/>
      <c r="C943" s="414"/>
      <c r="D943" s="429"/>
      <c r="E943" s="229"/>
      <c r="F943" s="421"/>
      <c r="G943" s="1"/>
    </row>
    <row r="944" spans="1:7" s="404" customFormat="1">
      <c r="A944" s="243"/>
      <c r="C944" s="414"/>
      <c r="D944" s="429"/>
      <c r="E944" s="229"/>
      <c r="F944" s="421"/>
      <c r="G944" s="1"/>
    </row>
    <row r="945" spans="1:7" s="404" customFormat="1">
      <c r="A945" s="243"/>
      <c r="C945" s="414"/>
      <c r="D945" s="429"/>
      <c r="E945" s="229"/>
      <c r="F945" s="421"/>
      <c r="G945" s="1"/>
    </row>
    <row r="946" spans="1:7" s="404" customFormat="1">
      <c r="A946" s="243"/>
      <c r="C946" s="414"/>
      <c r="D946" s="429"/>
      <c r="E946" s="229"/>
      <c r="F946" s="421"/>
      <c r="G946" s="1"/>
    </row>
    <row r="947" spans="1:7" s="404" customFormat="1">
      <c r="A947" s="243"/>
      <c r="C947" s="414"/>
      <c r="D947" s="429"/>
      <c r="E947" s="229"/>
      <c r="F947" s="421"/>
      <c r="G947" s="1"/>
    </row>
    <row r="948" spans="1:7" s="404" customFormat="1">
      <c r="A948" s="243"/>
      <c r="C948" s="414"/>
      <c r="D948" s="429"/>
      <c r="E948" s="229"/>
      <c r="F948" s="421"/>
      <c r="G948" s="1"/>
    </row>
    <row r="949" spans="1:7" s="404" customFormat="1">
      <c r="A949" s="243"/>
      <c r="C949" s="414"/>
      <c r="D949" s="429"/>
      <c r="E949" s="229"/>
      <c r="F949" s="421"/>
      <c r="G949" s="1"/>
    </row>
    <row r="950" spans="1:7" s="404" customFormat="1">
      <c r="A950" s="243"/>
      <c r="C950" s="414"/>
      <c r="D950" s="429"/>
      <c r="E950" s="229"/>
      <c r="F950" s="421"/>
      <c r="G950" s="1"/>
    </row>
    <row r="951" spans="1:7" s="404" customFormat="1">
      <c r="A951" s="243"/>
      <c r="C951" s="414"/>
      <c r="D951" s="429"/>
      <c r="E951" s="229"/>
      <c r="F951" s="421"/>
      <c r="G951" s="1"/>
    </row>
    <row r="952" spans="1:7" s="404" customFormat="1">
      <c r="A952" s="243"/>
      <c r="C952" s="414"/>
      <c r="D952" s="429"/>
      <c r="E952" s="229"/>
      <c r="F952" s="421"/>
      <c r="G952" s="1"/>
    </row>
    <row r="953" spans="1:7" s="404" customFormat="1">
      <c r="A953" s="243"/>
      <c r="C953" s="414"/>
      <c r="D953" s="429"/>
      <c r="E953" s="229"/>
      <c r="F953" s="421"/>
      <c r="G953" s="1"/>
    </row>
    <row r="954" spans="1:7" s="404" customFormat="1">
      <c r="A954" s="243"/>
      <c r="C954" s="414"/>
      <c r="D954" s="429"/>
      <c r="E954" s="229"/>
      <c r="F954" s="421"/>
      <c r="G954" s="1"/>
    </row>
    <row r="955" spans="1:7" s="404" customFormat="1">
      <c r="A955" s="243"/>
      <c r="C955" s="414"/>
      <c r="D955" s="429"/>
      <c r="E955" s="229"/>
      <c r="F955" s="421"/>
      <c r="G955" s="1"/>
    </row>
    <row r="956" spans="1:7" s="404" customFormat="1">
      <c r="A956" s="243"/>
      <c r="C956" s="414"/>
      <c r="D956" s="429"/>
      <c r="E956" s="229"/>
      <c r="F956" s="421"/>
      <c r="G956" s="1"/>
    </row>
    <row r="957" spans="1:7" s="404" customFormat="1">
      <c r="A957" s="243"/>
      <c r="C957" s="414"/>
      <c r="D957" s="429"/>
      <c r="E957" s="229"/>
      <c r="F957" s="421"/>
      <c r="G957" s="1"/>
    </row>
    <row r="958" spans="1:7" s="404" customFormat="1">
      <c r="A958" s="243"/>
      <c r="C958" s="414"/>
      <c r="D958" s="429"/>
      <c r="E958" s="229"/>
      <c r="F958" s="421"/>
      <c r="G958" s="1"/>
    </row>
    <row r="959" spans="1:7" s="404" customFormat="1">
      <c r="A959" s="243"/>
      <c r="C959" s="414"/>
      <c r="D959" s="429"/>
      <c r="E959" s="229"/>
      <c r="F959" s="421"/>
      <c r="G959" s="1"/>
    </row>
    <row r="960" spans="1:7" s="404" customFormat="1">
      <c r="A960" s="243"/>
      <c r="C960" s="414"/>
      <c r="D960" s="429"/>
      <c r="E960" s="229"/>
      <c r="F960" s="421"/>
      <c r="G960" s="1"/>
    </row>
    <row r="961" spans="1:7" s="404" customFormat="1">
      <c r="A961" s="243"/>
      <c r="C961" s="414"/>
      <c r="D961" s="429"/>
      <c r="E961" s="229"/>
      <c r="F961" s="421"/>
      <c r="G961" s="1"/>
    </row>
    <row r="962" spans="1:7" s="404" customFormat="1">
      <c r="A962" s="243"/>
      <c r="C962" s="414"/>
      <c r="D962" s="429"/>
      <c r="E962" s="229"/>
      <c r="F962" s="421"/>
      <c r="G962" s="1"/>
    </row>
    <row r="963" spans="1:7" s="404" customFormat="1">
      <c r="A963" s="243"/>
      <c r="C963" s="414"/>
      <c r="D963" s="429"/>
      <c r="E963" s="229"/>
      <c r="F963" s="421"/>
      <c r="G963" s="1"/>
    </row>
    <row r="964" spans="1:7" s="404" customFormat="1">
      <c r="A964" s="243"/>
      <c r="C964" s="414"/>
      <c r="D964" s="429"/>
      <c r="E964" s="229"/>
      <c r="F964" s="421"/>
      <c r="G964" s="1"/>
    </row>
    <row r="965" spans="1:7" s="404" customFormat="1">
      <c r="A965" s="243"/>
      <c r="C965" s="414"/>
      <c r="D965" s="429"/>
      <c r="E965" s="229"/>
      <c r="F965" s="421"/>
      <c r="G965" s="1"/>
    </row>
    <row r="966" spans="1:7" s="404" customFormat="1">
      <c r="A966" s="243"/>
      <c r="C966" s="414"/>
      <c r="D966" s="429"/>
      <c r="E966" s="229"/>
      <c r="F966" s="421"/>
      <c r="G966" s="1"/>
    </row>
    <row r="967" spans="1:7" s="404" customFormat="1">
      <c r="A967" s="243"/>
      <c r="C967" s="414"/>
      <c r="D967" s="429"/>
      <c r="E967" s="229"/>
      <c r="F967" s="421"/>
      <c r="G967" s="1"/>
    </row>
    <row r="968" spans="1:7" s="404" customFormat="1">
      <c r="A968" s="243"/>
      <c r="C968" s="414"/>
      <c r="D968" s="429"/>
      <c r="E968" s="229"/>
      <c r="F968" s="421"/>
      <c r="G968" s="1"/>
    </row>
    <row r="969" spans="1:7" s="404" customFormat="1">
      <c r="A969" s="243"/>
      <c r="C969" s="414"/>
      <c r="D969" s="429"/>
      <c r="E969" s="229"/>
      <c r="F969" s="421"/>
      <c r="G969" s="1"/>
    </row>
    <row r="970" spans="1:7" s="404" customFormat="1">
      <c r="A970" s="243"/>
      <c r="C970" s="414"/>
      <c r="D970" s="429"/>
      <c r="E970" s="229"/>
      <c r="F970" s="421"/>
      <c r="G970" s="1"/>
    </row>
    <row r="971" spans="1:7" s="404" customFormat="1">
      <c r="A971" s="243"/>
      <c r="C971" s="414"/>
      <c r="D971" s="429"/>
      <c r="E971" s="229"/>
      <c r="F971" s="421"/>
      <c r="G971" s="1"/>
    </row>
    <row r="972" spans="1:7" s="404" customFormat="1">
      <c r="A972" s="243"/>
      <c r="C972" s="414"/>
      <c r="D972" s="429"/>
      <c r="E972" s="229"/>
      <c r="F972" s="421"/>
      <c r="G972" s="1"/>
    </row>
    <row r="973" spans="1:7" s="404" customFormat="1">
      <c r="A973" s="243"/>
      <c r="C973" s="414"/>
      <c r="D973" s="429"/>
      <c r="E973" s="229"/>
      <c r="F973" s="421"/>
      <c r="G973" s="1"/>
    </row>
    <row r="974" spans="1:7" s="404" customFormat="1">
      <c r="A974" s="243"/>
      <c r="C974" s="414"/>
      <c r="D974" s="429"/>
      <c r="E974" s="229"/>
      <c r="F974" s="421"/>
      <c r="G974" s="1"/>
    </row>
    <row r="975" spans="1:7" s="404" customFormat="1">
      <c r="A975" s="243"/>
      <c r="C975" s="414"/>
      <c r="D975" s="429"/>
      <c r="E975" s="229"/>
      <c r="F975" s="421"/>
      <c r="G975" s="1"/>
    </row>
    <row r="976" spans="1:7" s="404" customFormat="1">
      <c r="A976" s="243"/>
      <c r="C976" s="414"/>
      <c r="D976" s="429"/>
      <c r="E976" s="229"/>
      <c r="F976" s="421"/>
      <c r="G976" s="1"/>
    </row>
    <row r="977" spans="1:7" s="404" customFormat="1">
      <c r="A977" s="243"/>
      <c r="C977" s="414"/>
      <c r="D977" s="429"/>
      <c r="E977" s="229"/>
      <c r="F977" s="421"/>
      <c r="G977" s="1"/>
    </row>
    <row r="978" spans="1:7" s="404" customFormat="1">
      <c r="A978" s="243"/>
      <c r="C978" s="414"/>
      <c r="D978" s="429"/>
      <c r="E978" s="229"/>
      <c r="F978" s="421"/>
      <c r="G978" s="1"/>
    </row>
    <row r="979" spans="1:7" s="404" customFormat="1">
      <c r="A979" s="243"/>
      <c r="C979" s="414"/>
      <c r="D979" s="429"/>
      <c r="E979" s="229"/>
      <c r="F979" s="421"/>
      <c r="G979" s="1"/>
    </row>
    <row r="980" spans="1:7" s="404" customFormat="1">
      <c r="A980" s="243"/>
      <c r="C980" s="414"/>
      <c r="D980" s="429"/>
      <c r="E980" s="229"/>
      <c r="F980" s="421"/>
      <c r="G980" s="1"/>
    </row>
    <row r="981" spans="1:7" s="404" customFormat="1">
      <c r="A981" s="243"/>
      <c r="C981" s="414"/>
      <c r="D981" s="429"/>
      <c r="E981" s="229"/>
      <c r="F981" s="421"/>
      <c r="G981" s="1"/>
    </row>
    <row r="982" spans="1:7" s="404" customFormat="1">
      <c r="A982" s="243"/>
      <c r="C982" s="414"/>
      <c r="D982" s="429"/>
      <c r="E982" s="229"/>
      <c r="F982" s="421"/>
      <c r="G982" s="1"/>
    </row>
    <row r="983" spans="1:7" s="404" customFormat="1">
      <c r="A983" s="243"/>
      <c r="C983" s="414"/>
      <c r="D983" s="429"/>
      <c r="E983" s="229"/>
      <c r="F983" s="421"/>
      <c r="G983" s="1"/>
    </row>
    <row r="984" spans="1:7" s="404" customFormat="1">
      <c r="A984" s="243"/>
      <c r="C984" s="414"/>
      <c r="D984" s="429"/>
      <c r="E984" s="229"/>
      <c r="F984" s="421"/>
      <c r="G984" s="1"/>
    </row>
    <row r="985" spans="1:7" s="404" customFormat="1">
      <c r="A985" s="243"/>
      <c r="C985" s="414"/>
      <c r="D985" s="429"/>
      <c r="E985" s="229"/>
      <c r="F985" s="421"/>
      <c r="G985" s="1"/>
    </row>
    <row r="986" spans="1:7" s="404" customFormat="1">
      <c r="A986" s="243"/>
      <c r="C986" s="414"/>
      <c r="D986" s="429"/>
      <c r="E986" s="229"/>
      <c r="F986" s="421"/>
      <c r="G986" s="1"/>
    </row>
    <row r="987" spans="1:7" s="404" customFormat="1">
      <c r="A987" s="243"/>
      <c r="C987" s="414"/>
      <c r="D987" s="429"/>
      <c r="E987" s="229"/>
      <c r="F987" s="421"/>
      <c r="G987" s="1"/>
    </row>
    <row r="988" spans="1:7" s="404" customFormat="1">
      <c r="A988" s="243"/>
      <c r="C988" s="414"/>
      <c r="D988" s="429"/>
      <c r="E988" s="229"/>
      <c r="F988" s="421"/>
      <c r="G988" s="1"/>
    </row>
    <row r="989" spans="1:7" s="404" customFormat="1">
      <c r="A989" s="243"/>
      <c r="C989" s="414"/>
      <c r="D989" s="429"/>
      <c r="E989" s="229"/>
      <c r="F989" s="421"/>
      <c r="G989" s="1"/>
    </row>
    <row r="990" spans="1:7" s="404" customFormat="1">
      <c r="A990" s="243"/>
      <c r="C990" s="414"/>
      <c r="D990" s="429"/>
      <c r="E990" s="229"/>
      <c r="F990" s="421"/>
      <c r="G990" s="1"/>
    </row>
    <row r="991" spans="1:7" s="404" customFormat="1">
      <c r="A991" s="243"/>
      <c r="C991" s="414"/>
      <c r="D991" s="429"/>
      <c r="E991" s="229"/>
      <c r="F991" s="421"/>
      <c r="G991" s="1"/>
    </row>
    <row r="992" spans="1:7" s="404" customFormat="1">
      <c r="A992" s="243"/>
      <c r="C992" s="414"/>
      <c r="D992" s="429"/>
      <c r="E992" s="229"/>
      <c r="F992" s="421"/>
      <c r="G992" s="1"/>
    </row>
    <row r="993" spans="1:7" s="404" customFormat="1">
      <c r="A993" s="243"/>
      <c r="C993" s="414"/>
      <c r="D993" s="429"/>
      <c r="E993" s="229"/>
      <c r="F993" s="421"/>
      <c r="G993" s="1"/>
    </row>
    <row r="994" spans="1:7" s="404" customFormat="1">
      <c r="A994" s="243"/>
      <c r="C994" s="414"/>
      <c r="D994" s="429"/>
      <c r="E994" s="229"/>
      <c r="F994" s="421"/>
      <c r="G994" s="1"/>
    </row>
    <row r="995" spans="1:7" s="404" customFormat="1">
      <c r="A995" s="243"/>
      <c r="C995" s="414"/>
      <c r="D995" s="429"/>
      <c r="E995" s="229"/>
      <c r="F995" s="421"/>
      <c r="G995" s="1"/>
    </row>
    <row r="996" spans="1:7" s="404" customFormat="1">
      <c r="A996" s="243"/>
      <c r="C996" s="414"/>
      <c r="D996" s="429"/>
      <c r="E996" s="229"/>
      <c r="F996" s="421"/>
      <c r="G996" s="1"/>
    </row>
    <row r="997" spans="1:7" s="404" customFormat="1">
      <c r="A997" s="243"/>
      <c r="C997" s="414"/>
      <c r="D997" s="429"/>
      <c r="E997" s="229"/>
      <c r="F997" s="421"/>
      <c r="G997" s="1"/>
    </row>
    <row r="998" spans="1:7" s="404" customFormat="1">
      <c r="A998" s="243"/>
      <c r="C998" s="414"/>
      <c r="D998" s="429"/>
      <c r="E998" s="229"/>
      <c r="F998" s="421"/>
      <c r="G998" s="1"/>
    </row>
    <row r="999" spans="1:7" s="404" customFormat="1">
      <c r="A999" s="243"/>
      <c r="C999" s="414"/>
      <c r="D999" s="429"/>
      <c r="E999" s="229"/>
      <c r="F999" s="421"/>
      <c r="G999" s="1"/>
    </row>
    <row r="1000" spans="1:7" s="404" customFormat="1">
      <c r="A1000" s="243"/>
      <c r="C1000" s="414"/>
      <c r="D1000" s="429"/>
      <c r="E1000" s="229"/>
      <c r="F1000" s="421"/>
      <c r="G1000" s="1"/>
    </row>
    <row r="1001" spans="1:7" s="404" customFormat="1">
      <c r="A1001" s="243"/>
      <c r="C1001" s="414"/>
      <c r="D1001" s="429"/>
      <c r="E1001" s="229"/>
      <c r="F1001" s="421"/>
      <c r="G1001" s="1"/>
    </row>
    <row r="1002" spans="1:7" s="404" customFormat="1">
      <c r="A1002" s="243"/>
      <c r="C1002" s="414"/>
      <c r="D1002" s="429"/>
      <c r="E1002" s="229"/>
      <c r="F1002" s="421"/>
      <c r="G1002" s="1"/>
    </row>
  </sheetData>
  <mergeCells count="2">
    <mergeCell ref="B9:F9"/>
    <mergeCell ref="B10:F10"/>
  </mergeCells>
  <pageMargins left="0.98425196850393704" right="0.78740157480314965" top="0.78740157480314965" bottom="0.78740157480314965" header="0.31496062992125984" footer="0.31496062992125984"/>
  <pageSetup paperSize="9" scale="93" fitToHeight="0" orientation="portrait" r:id="rId1"/>
  <headerFooter>
    <oddHeader>&amp;L&amp;"-,Regular"Projekt: Vodovod kanalizacija Strmca - Udmat, 1. faza&amp;R&amp;"-,Regular"Projektant: RCI d.o.o., Celje</oddHeader>
    <oddFooter>&amp;L&amp;"-,Regular"Popis del: &amp;A&amp;R&amp;"-,Regular"&amp;P</oddFooter>
  </headerFooter>
  <rowBreaks count="1" manualBreakCount="1">
    <brk id="39"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G1005"/>
  <sheetViews>
    <sheetView view="pageBreakPreview" topLeftCell="A67" zoomScaleNormal="100" zoomScaleSheetLayoutView="100" workbookViewId="0">
      <selection activeCell="E75" sqref="E75:E77"/>
    </sheetView>
  </sheetViews>
  <sheetFormatPr defaultRowHeight="12.75"/>
  <cols>
    <col min="1" max="1" width="6.7109375" style="403" customWidth="1"/>
    <col min="2" max="2" width="46.7109375" style="404" customWidth="1"/>
    <col min="3" max="3" width="6.7109375" style="414" customWidth="1"/>
    <col min="4" max="4" width="7.7109375" style="429" customWidth="1"/>
    <col min="5" max="5" width="8.7109375" style="229" customWidth="1"/>
    <col min="6" max="6" width="13.7109375" style="421" customWidth="1"/>
    <col min="7" max="7" width="42.7109375" style="1" customWidth="1"/>
    <col min="8" max="16384" width="9.140625" style="1"/>
  </cols>
  <sheetData>
    <row r="1" spans="1:6" s="2" customFormat="1" ht="26.25" thickBot="1">
      <c r="A1" s="380" t="s">
        <v>0</v>
      </c>
      <c r="B1" s="381" t="s">
        <v>1</v>
      </c>
      <c r="C1" s="381" t="s">
        <v>2</v>
      </c>
      <c r="D1" s="382" t="s">
        <v>3</v>
      </c>
      <c r="E1" s="383" t="s">
        <v>4</v>
      </c>
      <c r="F1" s="384" t="s">
        <v>5</v>
      </c>
    </row>
    <row r="2" spans="1:6" s="2" customFormat="1" ht="29.25" customHeight="1" thickBot="1">
      <c r="A2" s="176"/>
      <c r="B2" s="803" t="s">
        <v>568</v>
      </c>
      <c r="C2" s="177"/>
      <c r="D2" s="178"/>
      <c r="E2" s="179"/>
      <c r="F2" s="180"/>
    </row>
    <row r="3" spans="1:6" s="2" customFormat="1" ht="15" thickBot="1">
      <c r="A3" s="385"/>
      <c r="B3" s="829" t="s">
        <v>19</v>
      </c>
      <c r="C3" s="830"/>
      <c r="D3" s="831"/>
      <c r="E3" s="832"/>
      <c r="F3" s="833"/>
    </row>
    <row r="4" spans="1:6" s="241" customFormat="1" ht="68.25" customHeight="1">
      <c r="A4" s="844" t="s">
        <v>99</v>
      </c>
      <c r="B4" s="845" t="s">
        <v>321</v>
      </c>
      <c r="C4" s="846" t="s">
        <v>7</v>
      </c>
      <c r="D4" s="847">
        <v>1</v>
      </c>
      <c r="E4" s="1481"/>
      <c r="F4" s="849">
        <f>SUM(D4*E4)</f>
        <v>0</v>
      </c>
    </row>
    <row r="5" spans="1:6" s="241" customFormat="1" ht="26.25" thickBot="1">
      <c r="A5" s="850" t="s">
        <v>100</v>
      </c>
      <c r="B5" s="826" t="s">
        <v>266</v>
      </c>
      <c r="C5" s="460" t="s">
        <v>48</v>
      </c>
      <c r="D5" s="461">
        <v>4</v>
      </c>
      <c r="E5" s="1482"/>
      <c r="F5" s="851">
        <f>SUM(D5*E5)</f>
        <v>0</v>
      </c>
    </row>
    <row r="6" spans="1:6" s="2" customFormat="1" ht="15" thickBot="1">
      <c r="A6" s="185" t="s">
        <v>23</v>
      </c>
      <c r="B6" s="186" t="s">
        <v>11</v>
      </c>
      <c r="C6" s="48"/>
      <c r="D6" s="49"/>
      <c r="E6" s="50"/>
      <c r="F6" s="187">
        <f>SUM(F4:F5)</f>
        <v>0</v>
      </c>
    </row>
    <row r="7" spans="1:6" ht="13.5" thickBot="1">
      <c r="A7" s="243"/>
      <c r="B7" s="389"/>
      <c r="C7" s="277"/>
      <c r="D7" s="423"/>
      <c r="F7" s="230"/>
    </row>
    <row r="8" spans="1:6" s="2" customFormat="1" ht="15" thickBot="1">
      <c r="A8" s="385"/>
      <c r="B8" s="390" t="s">
        <v>247</v>
      </c>
      <c r="C8" s="391"/>
      <c r="D8" s="392"/>
      <c r="E8" s="393"/>
      <c r="F8" s="394"/>
    </row>
    <row r="9" spans="1:6" s="2" customFormat="1" ht="30" customHeight="1">
      <c r="A9" s="852"/>
      <c r="B9" s="1412" t="s">
        <v>34</v>
      </c>
      <c r="C9" s="1413"/>
      <c r="D9" s="1413"/>
      <c r="E9" s="1413"/>
      <c r="F9" s="1414"/>
    </row>
    <row r="10" spans="1:6" s="2" customFormat="1" ht="30" customHeight="1">
      <c r="A10" s="396"/>
      <c r="B10" s="1436" t="s">
        <v>16</v>
      </c>
      <c r="C10" s="1437"/>
      <c r="D10" s="1437"/>
      <c r="E10" s="1437"/>
      <c r="F10" s="1438"/>
    </row>
    <row r="11" spans="1:6" s="2" customFormat="1" ht="154.5" customHeight="1">
      <c r="A11" s="386" t="s">
        <v>102</v>
      </c>
      <c r="B11" s="734" t="s">
        <v>324</v>
      </c>
      <c r="C11" s="65" t="s">
        <v>44</v>
      </c>
      <c r="D11" s="440">
        <v>80</v>
      </c>
      <c r="E11" s="1480"/>
      <c r="F11" s="853">
        <f>SUM(D11*E11)</f>
        <v>0</v>
      </c>
    </row>
    <row r="12" spans="1:6" ht="25.5">
      <c r="A12" s="386" t="s">
        <v>103</v>
      </c>
      <c r="B12" s="805" t="s">
        <v>248</v>
      </c>
      <c r="C12" s="463" t="s">
        <v>43</v>
      </c>
      <c r="D12" s="806">
        <v>13</v>
      </c>
      <c r="E12" s="1480"/>
      <c r="F12" s="397">
        <f>SUM(D12*E12)</f>
        <v>0</v>
      </c>
    </row>
    <row r="13" spans="1:6" ht="68.25" customHeight="1">
      <c r="A13" s="386" t="s">
        <v>104</v>
      </c>
      <c r="B13" s="626" t="s">
        <v>249</v>
      </c>
      <c r="C13" s="65" t="s">
        <v>44</v>
      </c>
      <c r="D13" s="440">
        <v>48</v>
      </c>
      <c r="E13" s="1480"/>
      <c r="F13" s="395">
        <f>SUM(D13*E13)</f>
        <v>0</v>
      </c>
    </row>
    <row r="14" spans="1:6" ht="20.25" customHeight="1">
      <c r="A14" s="424" t="s">
        <v>105</v>
      </c>
      <c r="B14" s="862" t="s">
        <v>309</v>
      </c>
      <c r="C14" s="863"/>
      <c r="D14" s="863"/>
      <c r="E14" s="863"/>
      <c r="F14" s="865"/>
    </row>
    <row r="15" spans="1:6" ht="44.25" customHeight="1">
      <c r="A15" s="425"/>
      <c r="B15" s="864" t="s">
        <v>400</v>
      </c>
      <c r="C15" s="280" t="s">
        <v>43</v>
      </c>
      <c r="D15" s="597">
        <v>36</v>
      </c>
      <c r="E15" s="1485"/>
      <c r="F15" s="438">
        <f t="shared" ref="F15:F21" si="0">SUM(D15*E15)</f>
        <v>0</v>
      </c>
    </row>
    <row r="16" spans="1:6" ht="25.5">
      <c r="A16" s="426"/>
      <c r="B16" s="813" t="s">
        <v>310</v>
      </c>
      <c r="C16" s="12" t="s">
        <v>43</v>
      </c>
      <c r="D16" s="736">
        <v>20</v>
      </c>
      <c r="E16" s="1484"/>
      <c r="F16" s="427">
        <f t="shared" si="0"/>
        <v>0</v>
      </c>
    </row>
    <row r="17" spans="1:6" ht="15">
      <c r="A17" s="424" t="s">
        <v>106</v>
      </c>
      <c r="B17" s="808" t="s">
        <v>305</v>
      </c>
      <c r="C17" s="65" t="s">
        <v>44</v>
      </c>
      <c r="D17" s="440">
        <v>16</v>
      </c>
      <c r="E17" s="1480"/>
      <c r="F17" s="395">
        <f t="shared" si="0"/>
        <v>0</v>
      </c>
    </row>
    <row r="18" spans="1:6" ht="54" customHeight="1">
      <c r="A18" s="424" t="s">
        <v>107</v>
      </c>
      <c r="B18" s="762" t="s">
        <v>306</v>
      </c>
      <c r="C18" s="3" t="s">
        <v>43</v>
      </c>
      <c r="D18" s="440">
        <v>3.5</v>
      </c>
      <c r="E18" s="1480"/>
      <c r="F18" s="395">
        <f t="shared" si="0"/>
        <v>0</v>
      </c>
    </row>
    <row r="19" spans="1:6" ht="42" customHeight="1">
      <c r="A19" s="424" t="s">
        <v>108</v>
      </c>
      <c r="B19" s="808" t="s">
        <v>325</v>
      </c>
      <c r="C19" s="65" t="s">
        <v>44</v>
      </c>
      <c r="D19" s="440">
        <v>20</v>
      </c>
      <c r="E19" s="1480"/>
      <c r="F19" s="395">
        <f t="shared" si="0"/>
        <v>0</v>
      </c>
    </row>
    <row r="20" spans="1:6" ht="42" customHeight="1">
      <c r="A20" s="386" t="s">
        <v>109</v>
      </c>
      <c r="B20" s="809" t="s">
        <v>326</v>
      </c>
      <c r="C20" s="65" t="s">
        <v>44</v>
      </c>
      <c r="D20" s="440">
        <v>72</v>
      </c>
      <c r="E20" s="1480"/>
      <c r="F20" s="395">
        <f t="shared" si="0"/>
        <v>0</v>
      </c>
    </row>
    <row r="21" spans="1:6" ht="55.5" customHeight="1">
      <c r="A21" s="386" t="s">
        <v>110</v>
      </c>
      <c r="B21" s="804" t="s">
        <v>307</v>
      </c>
      <c r="C21" s="3" t="s">
        <v>43</v>
      </c>
      <c r="D21" s="440">
        <v>24</v>
      </c>
      <c r="E21" s="1480"/>
      <c r="F21" s="395">
        <f t="shared" si="0"/>
        <v>0</v>
      </c>
    </row>
    <row r="22" spans="1:6" ht="42.75" customHeight="1">
      <c r="A22" s="386" t="s">
        <v>121</v>
      </c>
      <c r="B22" s="627" t="s">
        <v>308</v>
      </c>
      <c r="C22" s="3" t="s">
        <v>43</v>
      </c>
      <c r="D22" s="4">
        <v>4.8</v>
      </c>
      <c r="E22" s="1480"/>
      <c r="F22" s="56">
        <f>D22*E22</f>
        <v>0</v>
      </c>
    </row>
    <row r="23" spans="1:6" ht="42.75" customHeight="1">
      <c r="A23" s="386" t="s">
        <v>122</v>
      </c>
      <c r="B23" s="734" t="s">
        <v>313</v>
      </c>
      <c r="C23" s="65" t="s">
        <v>43</v>
      </c>
      <c r="D23" s="4">
        <v>20</v>
      </c>
      <c r="E23" s="1391"/>
      <c r="F23" s="56">
        <f>D23*E23</f>
        <v>0</v>
      </c>
    </row>
    <row r="24" spans="1:6" ht="43.5" customHeight="1">
      <c r="A24" s="386" t="s">
        <v>123</v>
      </c>
      <c r="B24" s="734" t="s">
        <v>312</v>
      </c>
      <c r="C24" s="65" t="s">
        <v>43</v>
      </c>
      <c r="D24" s="4">
        <v>13</v>
      </c>
      <c r="E24" s="1391"/>
      <c r="F24" s="56">
        <f>D24*E24</f>
        <v>0</v>
      </c>
    </row>
    <row r="25" spans="1:6" ht="42.75" customHeight="1">
      <c r="A25" s="424" t="s">
        <v>124</v>
      </c>
      <c r="B25" s="808" t="s">
        <v>311</v>
      </c>
      <c r="C25" s="65" t="s">
        <v>44</v>
      </c>
      <c r="D25" s="440">
        <v>30</v>
      </c>
      <c r="E25" s="1391"/>
      <c r="F25" s="395">
        <f>SUM(D25*E25)</f>
        <v>0</v>
      </c>
    </row>
    <row r="26" spans="1:6" ht="29.25" customHeight="1" thickBot="1">
      <c r="A26" s="850" t="s">
        <v>125</v>
      </c>
      <c r="B26" s="740" t="s">
        <v>37</v>
      </c>
      <c r="C26" s="680" t="s">
        <v>44</v>
      </c>
      <c r="D26" s="461">
        <v>45</v>
      </c>
      <c r="E26" s="1482"/>
      <c r="F26" s="854">
        <f>SUM(D26*E26)</f>
        <v>0</v>
      </c>
    </row>
    <row r="27" spans="1:6" s="2" customFormat="1" ht="15" thickBot="1">
      <c r="A27" s="200" t="s">
        <v>25</v>
      </c>
      <c r="B27" s="398" t="s">
        <v>10</v>
      </c>
      <c r="C27" s="399"/>
      <c r="D27" s="400"/>
      <c r="E27" s="401"/>
      <c r="F27" s="402">
        <f>SUM(F11:F26)</f>
        <v>0</v>
      </c>
    </row>
    <row r="28" spans="1:6" ht="13.5" thickBot="1">
      <c r="F28" s="405"/>
    </row>
    <row r="29" spans="1:6" s="2" customFormat="1" ht="15" thickBot="1">
      <c r="A29" s="385"/>
      <c r="B29" s="834" t="s">
        <v>250</v>
      </c>
      <c r="C29" s="835"/>
      <c r="D29" s="836"/>
      <c r="E29" s="837"/>
      <c r="F29" s="838"/>
    </row>
    <row r="30" spans="1:6" ht="24.75" customHeight="1">
      <c r="A30" s="855"/>
      <c r="B30" s="856" t="s">
        <v>267</v>
      </c>
      <c r="C30" s="857"/>
      <c r="D30" s="857"/>
      <c r="E30" s="858"/>
      <c r="F30" s="849"/>
    </row>
    <row r="31" spans="1:6" ht="43.5" customHeight="1">
      <c r="A31" s="386" t="s">
        <v>111</v>
      </c>
      <c r="B31" s="734" t="s">
        <v>268</v>
      </c>
      <c r="C31" s="3" t="s">
        <v>44</v>
      </c>
      <c r="D31" s="440">
        <v>6</v>
      </c>
      <c r="E31" s="1480"/>
      <c r="F31" s="810">
        <f>SUM(D31*E31)</f>
        <v>0</v>
      </c>
    </row>
    <row r="32" spans="1:6" ht="137.25" customHeight="1">
      <c r="A32" s="386" t="s">
        <v>126</v>
      </c>
      <c r="B32" s="734" t="s">
        <v>269</v>
      </c>
      <c r="C32" s="3" t="s">
        <v>7</v>
      </c>
      <c r="D32" s="440">
        <v>1</v>
      </c>
      <c r="E32" s="1480"/>
      <c r="F32" s="810">
        <f>SUM(D32*E32)</f>
        <v>0</v>
      </c>
    </row>
    <row r="33" spans="1:6" ht="24.75" customHeight="1">
      <c r="A33" s="430"/>
      <c r="B33" s="442" t="s">
        <v>270</v>
      </c>
      <c r="C33" s="443"/>
      <c r="D33" s="443"/>
      <c r="E33" s="444"/>
      <c r="F33" s="811"/>
    </row>
    <row r="34" spans="1:6">
      <c r="A34" s="424" t="s">
        <v>127</v>
      </c>
      <c r="B34" s="762" t="s">
        <v>271</v>
      </c>
      <c r="C34" s="7"/>
      <c r="D34" s="445"/>
      <c r="E34" s="446"/>
      <c r="F34" s="812"/>
    </row>
    <row r="35" spans="1:6" ht="25.5">
      <c r="A35" s="425"/>
      <c r="B35" s="813" t="s">
        <v>272</v>
      </c>
      <c r="C35" s="10" t="s">
        <v>43</v>
      </c>
      <c r="D35" s="642">
        <v>2.9</v>
      </c>
      <c r="E35" s="1483"/>
      <c r="F35" s="814">
        <f>SUM(D35*E35)</f>
        <v>0</v>
      </c>
    </row>
    <row r="36" spans="1:6" ht="15">
      <c r="A36" s="426"/>
      <c r="B36" s="815" t="s">
        <v>273</v>
      </c>
      <c r="C36" s="12" t="s">
        <v>43</v>
      </c>
      <c r="D36" s="736">
        <v>1.7</v>
      </c>
      <c r="E36" s="1484"/>
      <c r="F36" s="811">
        <f>SUM(D36*E36)</f>
        <v>0</v>
      </c>
    </row>
    <row r="37" spans="1:6" ht="42.75" customHeight="1">
      <c r="A37" s="386" t="s">
        <v>128</v>
      </c>
      <c r="B37" s="734" t="s">
        <v>274</v>
      </c>
      <c r="C37" s="3" t="s">
        <v>43</v>
      </c>
      <c r="D37" s="440">
        <v>2.65</v>
      </c>
      <c r="E37" s="1480"/>
      <c r="F37" s="810">
        <f>SUM(D37*E37)</f>
        <v>0</v>
      </c>
    </row>
    <row r="38" spans="1:6" ht="42.75" customHeight="1">
      <c r="A38" s="424" t="s">
        <v>129</v>
      </c>
      <c r="B38" s="762" t="s">
        <v>275</v>
      </c>
      <c r="C38" s="7"/>
      <c r="D38" s="445"/>
      <c r="E38" s="446"/>
      <c r="F38" s="812"/>
    </row>
    <row r="39" spans="1:6">
      <c r="A39" s="428"/>
      <c r="B39" s="813" t="s">
        <v>276</v>
      </c>
      <c r="C39" s="447" t="s">
        <v>277</v>
      </c>
      <c r="D39" s="642">
        <v>144</v>
      </c>
      <c r="E39" s="1483"/>
      <c r="F39" s="814">
        <f>SUM(D39*E39)</f>
        <v>0</v>
      </c>
    </row>
    <row r="40" spans="1:6">
      <c r="A40" s="426"/>
      <c r="B40" s="815" t="s">
        <v>278</v>
      </c>
      <c r="C40" s="448" t="s">
        <v>277</v>
      </c>
      <c r="D40" s="736">
        <v>150</v>
      </c>
      <c r="E40" s="1484"/>
      <c r="F40" s="811">
        <f>SUM(D40*E40)</f>
        <v>0</v>
      </c>
    </row>
    <row r="41" spans="1:6" ht="24.75" customHeight="1">
      <c r="A41" s="430"/>
      <c r="B41" s="442" t="s">
        <v>279</v>
      </c>
      <c r="C41" s="443"/>
      <c r="D41" s="443"/>
      <c r="E41" s="444"/>
      <c r="F41" s="811"/>
    </row>
    <row r="42" spans="1:6" ht="120.75" customHeight="1">
      <c r="A42" s="386" t="s">
        <v>130</v>
      </c>
      <c r="B42" s="734" t="s">
        <v>280</v>
      </c>
      <c r="C42" s="449" t="s">
        <v>6</v>
      </c>
      <c r="D42" s="440">
        <v>3</v>
      </c>
      <c r="E42" s="1480"/>
      <c r="F42" s="810">
        <f>SUM(D42*E42)</f>
        <v>0</v>
      </c>
    </row>
    <row r="43" spans="1:6" ht="22.5" customHeight="1">
      <c r="A43" s="386"/>
      <c r="B43" s="442" t="s">
        <v>281</v>
      </c>
      <c r="C43" s="449"/>
      <c r="D43" s="440"/>
      <c r="E43" s="441"/>
      <c r="F43" s="810"/>
    </row>
    <row r="44" spans="1:6" ht="102">
      <c r="A44" s="386" t="s">
        <v>131</v>
      </c>
      <c r="B44" s="734" t="s">
        <v>282</v>
      </c>
      <c r="C44" s="449" t="s">
        <v>48</v>
      </c>
      <c r="D44" s="440">
        <v>3</v>
      </c>
      <c r="E44" s="1480"/>
      <c r="F44" s="810">
        <f t="shared" ref="F44:F54" si="1">SUM(D44*E44)</f>
        <v>0</v>
      </c>
    </row>
    <row r="45" spans="1:6" ht="30" customHeight="1">
      <c r="A45" s="424" t="s">
        <v>132</v>
      </c>
      <c r="B45" s="816" t="s">
        <v>316</v>
      </c>
      <c r="C45" s="450"/>
      <c r="D45" s="451"/>
      <c r="E45" s="452"/>
      <c r="F45" s="817"/>
    </row>
    <row r="46" spans="1:6">
      <c r="A46" s="425"/>
      <c r="B46" s="818" t="s">
        <v>315</v>
      </c>
      <c r="C46" s="453" t="s">
        <v>48</v>
      </c>
      <c r="D46" s="597">
        <v>1</v>
      </c>
      <c r="E46" s="1485"/>
      <c r="F46" s="819">
        <f>SUM(D46*E46)</f>
        <v>0</v>
      </c>
    </row>
    <row r="47" spans="1:6">
      <c r="A47" s="426"/>
      <c r="B47" s="820" t="s">
        <v>314</v>
      </c>
      <c r="C47" s="448" t="s">
        <v>48</v>
      </c>
      <c r="D47" s="736">
        <v>1</v>
      </c>
      <c r="E47" s="1484"/>
      <c r="F47" s="811">
        <f>SUM(D47*E47)</f>
        <v>0</v>
      </c>
    </row>
    <row r="48" spans="1:6" ht="69.75" customHeight="1">
      <c r="A48" s="424" t="s">
        <v>133</v>
      </c>
      <c r="B48" s="816" t="s">
        <v>317</v>
      </c>
      <c r="C48" s="450"/>
      <c r="D48" s="451"/>
      <c r="E48" s="452"/>
      <c r="F48" s="817"/>
    </row>
    <row r="49" spans="1:7">
      <c r="A49" s="425"/>
      <c r="B49" s="818" t="s">
        <v>315</v>
      </c>
      <c r="C49" s="453" t="s">
        <v>7</v>
      </c>
      <c r="D49" s="597">
        <v>1</v>
      </c>
      <c r="E49" s="1485"/>
      <c r="F49" s="819">
        <f>SUM(D49*E49)</f>
        <v>0</v>
      </c>
    </row>
    <row r="50" spans="1:7">
      <c r="A50" s="426"/>
      <c r="B50" s="820" t="s">
        <v>314</v>
      </c>
      <c r="C50" s="448" t="s">
        <v>7</v>
      </c>
      <c r="D50" s="736">
        <v>1</v>
      </c>
      <c r="E50" s="1484"/>
      <c r="F50" s="811">
        <f>SUM(D50*E50)</f>
        <v>0</v>
      </c>
    </row>
    <row r="51" spans="1:7" ht="102">
      <c r="A51" s="386" t="s">
        <v>134</v>
      </c>
      <c r="B51" s="821" t="s">
        <v>283</v>
      </c>
      <c r="C51" s="65" t="s">
        <v>48</v>
      </c>
      <c r="D51" s="440">
        <v>1</v>
      </c>
      <c r="E51" s="1480"/>
      <c r="F51" s="810">
        <f t="shared" si="1"/>
        <v>0</v>
      </c>
    </row>
    <row r="52" spans="1:7" ht="81.75" customHeight="1">
      <c r="A52" s="386" t="s">
        <v>160</v>
      </c>
      <c r="B52" s="821" t="s">
        <v>284</v>
      </c>
      <c r="C52" s="65" t="s">
        <v>7</v>
      </c>
      <c r="D52" s="440">
        <v>1</v>
      </c>
      <c r="E52" s="1480"/>
      <c r="F52" s="810">
        <f t="shared" si="1"/>
        <v>0</v>
      </c>
      <c r="G52" s="431"/>
    </row>
    <row r="53" spans="1:7" ht="109.5" customHeight="1">
      <c r="A53" s="386" t="s">
        <v>161</v>
      </c>
      <c r="B53" s="821" t="s">
        <v>285</v>
      </c>
      <c r="C53" s="65" t="s">
        <v>48</v>
      </c>
      <c r="D53" s="440">
        <v>1</v>
      </c>
      <c r="E53" s="1480"/>
      <c r="F53" s="810">
        <f t="shared" si="1"/>
        <v>0</v>
      </c>
    </row>
    <row r="54" spans="1:7" ht="162" customHeight="1">
      <c r="A54" s="386" t="s">
        <v>162</v>
      </c>
      <c r="B54" s="734" t="s">
        <v>327</v>
      </c>
      <c r="C54" s="449" t="s">
        <v>48</v>
      </c>
      <c r="D54" s="440">
        <v>2</v>
      </c>
      <c r="E54" s="1480"/>
      <c r="F54" s="810">
        <f t="shared" si="1"/>
        <v>0</v>
      </c>
    </row>
    <row r="55" spans="1:7" ht="24" customHeight="1">
      <c r="A55" s="406"/>
      <c r="B55" s="454" t="s">
        <v>251</v>
      </c>
      <c r="C55" s="455"/>
      <c r="D55" s="439"/>
      <c r="E55" s="456"/>
      <c r="F55" s="822"/>
    </row>
    <row r="56" spans="1:7" ht="25.5">
      <c r="A56" s="386"/>
      <c r="B56" s="457" t="s">
        <v>252</v>
      </c>
      <c r="C56" s="439"/>
      <c r="D56" s="439"/>
      <c r="E56" s="439"/>
      <c r="F56" s="822"/>
    </row>
    <row r="57" spans="1:7" ht="15.75" customHeight="1">
      <c r="A57" s="386" t="s">
        <v>163</v>
      </c>
      <c r="B57" s="458" t="s">
        <v>318</v>
      </c>
      <c r="C57" s="439" t="s">
        <v>48</v>
      </c>
      <c r="D57" s="440">
        <v>2</v>
      </c>
      <c r="E57" s="1480"/>
      <c r="F57" s="810">
        <f t="shared" ref="F57:F63" si="2">SUM(D57*E57)</f>
        <v>0</v>
      </c>
    </row>
    <row r="58" spans="1:7" ht="15.75" customHeight="1">
      <c r="A58" s="386" t="s">
        <v>164</v>
      </c>
      <c r="B58" s="458" t="s">
        <v>319</v>
      </c>
      <c r="C58" s="439" t="s">
        <v>48</v>
      </c>
      <c r="D58" s="440">
        <v>1</v>
      </c>
      <c r="E58" s="1480"/>
      <c r="F58" s="810">
        <f t="shared" si="2"/>
        <v>0</v>
      </c>
    </row>
    <row r="59" spans="1:7" ht="15.75" customHeight="1">
      <c r="A59" s="386" t="s">
        <v>165</v>
      </c>
      <c r="B59" s="458" t="s">
        <v>287</v>
      </c>
      <c r="C59" s="439" t="s">
        <v>48</v>
      </c>
      <c r="D59" s="440">
        <v>2</v>
      </c>
      <c r="E59" s="1480"/>
      <c r="F59" s="810">
        <f t="shared" si="2"/>
        <v>0</v>
      </c>
    </row>
    <row r="60" spans="1:7" ht="15.75" customHeight="1">
      <c r="A60" s="386" t="s">
        <v>286</v>
      </c>
      <c r="B60" s="458" t="s">
        <v>289</v>
      </c>
      <c r="C60" s="439" t="s">
        <v>48</v>
      </c>
      <c r="D60" s="440">
        <v>1</v>
      </c>
      <c r="E60" s="1480"/>
      <c r="F60" s="810">
        <f t="shared" si="2"/>
        <v>0</v>
      </c>
    </row>
    <row r="61" spans="1:7" ht="15.75" customHeight="1">
      <c r="A61" s="386" t="s">
        <v>288</v>
      </c>
      <c r="B61" s="458" t="s">
        <v>253</v>
      </c>
      <c r="C61" s="439" t="s">
        <v>48</v>
      </c>
      <c r="D61" s="440">
        <v>2</v>
      </c>
      <c r="E61" s="1480"/>
      <c r="F61" s="810">
        <f t="shared" si="2"/>
        <v>0</v>
      </c>
    </row>
    <row r="62" spans="1:7" ht="15.75" customHeight="1">
      <c r="A62" s="386" t="s">
        <v>290</v>
      </c>
      <c r="B62" s="458" t="s">
        <v>254</v>
      </c>
      <c r="C62" s="439" t="s">
        <v>48</v>
      </c>
      <c r="D62" s="440">
        <v>2</v>
      </c>
      <c r="E62" s="1480"/>
      <c r="F62" s="810">
        <f t="shared" si="2"/>
        <v>0</v>
      </c>
    </row>
    <row r="63" spans="1:7" ht="27" customHeight="1">
      <c r="A63" s="386" t="s">
        <v>291</v>
      </c>
      <c r="B63" s="823" t="s">
        <v>320</v>
      </c>
      <c r="C63" s="439" t="s">
        <v>48</v>
      </c>
      <c r="D63" s="440">
        <v>1</v>
      </c>
      <c r="E63" s="1480"/>
      <c r="F63" s="810">
        <f t="shared" si="2"/>
        <v>0</v>
      </c>
    </row>
    <row r="64" spans="1:7">
      <c r="A64" s="386"/>
      <c r="B64" s="458"/>
      <c r="C64" s="439"/>
      <c r="D64" s="440"/>
      <c r="E64" s="441"/>
      <c r="F64" s="810"/>
    </row>
    <row r="65" spans="1:6" ht="23.25" customHeight="1">
      <c r="A65" s="407"/>
      <c r="B65" s="459" t="s">
        <v>255</v>
      </c>
      <c r="C65" s="449"/>
      <c r="D65" s="440"/>
      <c r="E65" s="441"/>
      <c r="F65" s="824"/>
    </row>
    <row r="66" spans="1:6" ht="28.5" customHeight="1">
      <c r="A66" s="386" t="s">
        <v>292</v>
      </c>
      <c r="B66" s="825" t="s">
        <v>256</v>
      </c>
      <c r="C66" s="449" t="s">
        <v>48</v>
      </c>
      <c r="D66" s="440">
        <v>1</v>
      </c>
      <c r="E66" s="1480"/>
      <c r="F66" s="810">
        <f>SUM(D66*E66)</f>
        <v>0</v>
      </c>
    </row>
    <row r="67" spans="1:6" ht="15.75" customHeight="1">
      <c r="A67" s="386" t="s">
        <v>293</v>
      </c>
      <c r="B67" s="825" t="s">
        <v>257</v>
      </c>
      <c r="C67" s="449" t="s">
        <v>48</v>
      </c>
      <c r="D67" s="440">
        <v>2</v>
      </c>
      <c r="E67" s="1480"/>
      <c r="F67" s="810">
        <f>SUM(D67*E67)</f>
        <v>0</v>
      </c>
    </row>
    <row r="68" spans="1:6" ht="15.75" customHeight="1">
      <c r="A68" s="386" t="s">
        <v>294</v>
      </c>
      <c r="B68" s="825" t="s">
        <v>258</v>
      </c>
      <c r="C68" s="449" t="s">
        <v>48</v>
      </c>
      <c r="D68" s="440">
        <v>1</v>
      </c>
      <c r="E68" s="1480"/>
      <c r="F68" s="810">
        <f>SUM(D68*E68)</f>
        <v>0</v>
      </c>
    </row>
    <row r="69" spans="1:6" ht="15.75" customHeight="1">
      <c r="A69" s="386" t="s">
        <v>295</v>
      </c>
      <c r="B69" s="825" t="s">
        <v>259</v>
      </c>
      <c r="C69" s="449" t="s">
        <v>48</v>
      </c>
      <c r="D69" s="440">
        <v>1</v>
      </c>
      <c r="E69" s="1480"/>
      <c r="F69" s="810">
        <f>SUM(D69*E69)</f>
        <v>0</v>
      </c>
    </row>
    <row r="70" spans="1:6" ht="39" thickBot="1">
      <c r="A70" s="850" t="s">
        <v>296</v>
      </c>
      <c r="B70" s="826" t="s">
        <v>694</v>
      </c>
      <c r="C70" s="460"/>
      <c r="D70" s="461"/>
      <c r="E70" s="462"/>
      <c r="F70" s="827">
        <f>SUM(F54:F69)*0.3</f>
        <v>0</v>
      </c>
    </row>
    <row r="71" spans="1:6" s="2" customFormat="1" ht="15" thickBot="1">
      <c r="A71" s="408" t="s">
        <v>26</v>
      </c>
      <c r="B71" s="409" t="s">
        <v>297</v>
      </c>
      <c r="C71" s="410"/>
      <c r="D71" s="411"/>
      <c r="E71" s="412"/>
      <c r="F71" s="413">
        <f>SUM(F31:F70)</f>
        <v>0</v>
      </c>
    </row>
    <row r="72" spans="1:6" ht="13.5" thickBot="1">
      <c r="A72" s="1"/>
      <c r="B72" s="1"/>
      <c r="C72" s="1"/>
      <c r="D72" s="1"/>
      <c r="E72" s="1"/>
      <c r="F72" s="1"/>
    </row>
    <row r="73" spans="1:6" s="2" customFormat="1" ht="15" thickBot="1">
      <c r="A73" s="385"/>
      <c r="B73" s="839" t="s">
        <v>260</v>
      </c>
      <c r="C73" s="840"/>
      <c r="D73" s="841"/>
      <c r="E73" s="842"/>
      <c r="F73" s="843"/>
    </row>
    <row r="74" spans="1:6">
      <c r="A74" s="844" t="s">
        <v>112</v>
      </c>
      <c r="B74" s="859" t="s">
        <v>244</v>
      </c>
      <c r="C74" s="846" t="s">
        <v>12</v>
      </c>
      <c r="D74" s="847">
        <v>0</v>
      </c>
      <c r="E74" s="848"/>
      <c r="F74" s="849">
        <f>SUM(D74*E74)</f>
        <v>0</v>
      </c>
    </row>
    <row r="75" spans="1:6" ht="30" customHeight="1">
      <c r="A75" s="386" t="s">
        <v>113</v>
      </c>
      <c r="B75" s="828" t="s">
        <v>261</v>
      </c>
      <c r="C75" s="439" t="s">
        <v>12</v>
      </c>
      <c r="D75" s="440">
        <v>8</v>
      </c>
      <c r="E75" s="1480"/>
      <c r="F75" s="388">
        <f>SUM(D75*E75)</f>
        <v>0</v>
      </c>
    </row>
    <row r="76" spans="1:6" ht="30.75" customHeight="1">
      <c r="A76" s="386" t="s">
        <v>114</v>
      </c>
      <c r="B76" s="809" t="s">
        <v>298</v>
      </c>
      <c r="C76" s="439" t="s">
        <v>48</v>
      </c>
      <c r="D76" s="440">
        <v>1</v>
      </c>
      <c r="E76" s="1480"/>
      <c r="F76" s="388">
        <f>SUM(D76*E76)</f>
        <v>0</v>
      </c>
    </row>
    <row r="77" spans="1:6" ht="57" customHeight="1" thickBot="1">
      <c r="A77" s="850" t="s">
        <v>135</v>
      </c>
      <c r="B77" s="860" t="s">
        <v>262</v>
      </c>
      <c r="C77" s="861" t="s">
        <v>263</v>
      </c>
      <c r="D77" s="461">
        <v>2</v>
      </c>
      <c r="E77" s="1482"/>
      <c r="F77" s="851">
        <f>SUM(D77*E77)</f>
        <v>0</v>
      </c>
    </row>
    <row r="78" spans="1:6" s="2" customFormat="1" ht="15" thickBot="1">
      <c r="A78" s="419" t="s">
        <v>28</v>
      </c>
      <c r="B78" s="415" t="s">
        <v>299</v>
      </c>
      <c r="C78" s="416"/>
      <c r="D78" s="417"/>
      <c r="E78" s="418"/>
      <c r="F78" s="432">
        <f>SUM(F74:F77)</f>
        <v>0</v>
      </c>
    </row>
    <row r="79" spans="1:6">
      <c r="A79" s="226"/>
      <c r="B79" s="231"/>
      <c r="C79" s="277"/>
      <c r="F79" s="230"/>
    </row>
    <row r="80" spans="1:6">
      <c r="A80" s="226"/>
      <c r="B80" s="231"/>
      <c r="C80" s="277"/>
      <c r="F80" s="230"/>
    </row>
    <row r="81" spans="1:6" ht="13.5" thickBot="1">
      <c r="A81" s="226"/>
      <c r="B81" s="40" t="s">
        <v>304</v>
      </c>
      <c r="C81" s="277"/>
      <c r="F81" s="230"/>
    </row>
    <row r="82" spans="1:6" ht="13.5" customHeight="1" thickTop="1">
      <c r="A82" s="226"/>
      <c r="B82" s="231"/>
      <c r="C82" s="277"/>
      <c r="F82" s="230"/>
    </row>
    <row r="83" spans="1:6" ht="13.5" customHeight="1">
      <c r="A83" s="226" t="s">
        <v>300</v>
      </c>
      <c r="B83" s="232" t="s">
        <v>53</v>
      </c>
      <c r="C83" s="278" t="s">
        <v>51</v>
      </c>
      <c r="D83" s="433"/>
      <c r="E83" s="234"/>
      <c r="F83" s="235">
        <f>SUM(F6)</f>
        <v>0</v>
      </c>
    </row>
    <row r="84" spans="1:6" ht="13.5" customHeight="1">
      <c r="A84" s="226"/>
      <c r="B84" s="231"/>
      <c r="C84" s="277"/>
      <c r="F84" s="230"/>
    </row>
    <row r="85" spans="1:6" ht="13.5" customHeight="1">
      <c r="A85" s="226" t="s">
        <v>301</v>
      </c>
      <c r="B85" s="236" t="s">
        <v>54</v>
      </c>
      <c r="C85" s="278" t="s">
        <v>51</v>
      </c>
      <c r="D85" s="433"/>
      <c r="E85" s="234"/>
      <c r="F85" s="235">
        <f>SUM(F27)</f>
        <v>0</v>
      </c>
    </row>
    <row r="86" spans="1:6" ht="13.5" customHeight="1">
      <c r="A86" s="226"/>
      <c r="B86" s="237"/>
      <c r="C86" s="277"/>
      <c r="D86" s="423"/>
      <c r="F86" s="230"/>
    </row>
    <row r="87" spans="1:6" ht="13.5" customHeight="1">
      <c r="A87" s="226" t="s">
        <v>302</v>
      </c>
      <c r="B87" s="236" t="s">
        <v>264</v>
      </c>
      <c r="C87" s="278" t="s">
        <v>51</v>
      </c>
      <c r="D87" s="433"/>
      <c r="E87" s="234"/>
      <c r="F87" s="235">
        <f>SUM(F71)</f>
        <v>0</v>
      </c>
    </row>
    <row r="88" spans="1:6" ht="13.5" customHeight="1">
      <c r="A88" s="226"/>
      <c r="B88" s="231"/>
      <c r="C88" s="277"/>
      <c r="F88" s="230"/>
    </row>
    <row r="89" spans="1:6" ht="13.5" customHeight="1">
      <c r="A89" s="226" t="s">
        <v>303</v>
      </c>
      <c r="B89" s="239" t="s">
        <v>265</v>
      </c>
      <c r="C89" s="278" t="s">
        <v>51</v>
      </c>
      <c r="D89" s="434"/>
      <c r="E89" s="234"/>
      <c r="F89" s="235">
        <f>SUM(F78)</f>
        <v>0</v>
      </c>
    </row>
    <row r="90" spans="1:6" ht="13.5" customHeight="1">
      <c r="A90" s="241"/>
      <c r="B90" s="242"/>
      <c r="C90" s="277"/>
      <c r="F90" s="230"/>
    </row>
    <row r="91" spans="1:6" ht="13.5" customHeight="1" thickBot="1">
      <c r="A91" s="243"/>
      <c r="B91" s="227" t="s">
        <v>49</v>
      </c>
      <c r="C91" s="279" t="s">
        <v>51</v>
      </c>
      <c r="D91" s="435"/>
      <c r="E91" s="245"/>
      <c r="F91" s="420">
        <f>SUM(F83:F89)</f>
        <v>0</v>
      </c>
    </row>
    <row r="92" spans="1:6" ht="13.5" customHeight="1" thickTop="1">
      <c r="A92" s="243"/>
      <c r="B92" s="237"/>
      <c r="C92" s="277"/>
      <c r="F92" s="230"/>
    </row>
    <row r="93" spans="1:6" ht="13.5" customHeight="1">
      <c r="A93" s="243"/>
      <c r="B93" s="248" t="s">
        <v>50</v>
      </c>
      <c r="C93" s="278" t="s">
        <v>51</v>
      </c>
      <c r="D93" s="434"/>
      <c r="E93" s="234"/>
      <c r="F93" s="235">
        <f>SUM(F91)*0.22</f>
        <v>0</v>
      </c>
    </row>
    <row r="94" spans="1:6" ht="13.5" customHeight="1">
      <c r="A94" s="226"/>
      <c r="B94" s="231"/>
      <c r="C94" s="277"/>
      <c r="F94" s="230"/>
    </row>
    <row r="95" spans="1:6" ht="13.5" customHeight="1" thickBot="1">
      <c r="A95" s="243"/>
      <c r="B95" s="250" t="s">
        <v>52</v>
      </c>
      <c r="C95" s="279" t="s">
        <v>51</v>
      </c>
      <c r="D95" s="435"/>
      <c r="E95" s="245"/>
      <c r="F95" s="420">
        <f>SUM(F91:F93)</f>
        <v>0</v>
      </c>
    </row>
    <row r="96" spans="1:6" ht="13.5" thickTop="1">
      <c r="A96" s="243"/>
      <c r="B96" s="241"/>
    </row>
    <row r="97" spans="1:3">
      <c r="A97" s="243"/>
      <c r="B97" s="231"/>
    </row>
    <row r="98" spans="1:3">
      <c r="A98" s="243"/>
      <c r="B98" s="231"/>
    </row>
    <row r="99" spans="1:3">
      <c r="A99" s="243"/>
      <c r="B99" s="231"/>
      <c r="C99" s="436"/>
    </row>
    <row r="100" spans="1:3">
      <c r="A100" s="243"/>
      <c r="B100" s="422"/>
      <c r="C100" s="436"/>
    </row>
    <row r="101" spans="1:3">
      <c r="A101" s="243"/>
      <c r="B101" s="422"/>
      <c r="C101" s="436"/>
    </row>
    <row r="102" spans="1:3">
      <c r="A102" s="243"/>
      <c r="B102" s="422"/>
      <c r="C102" s="436"/>
    </row>
    <row r="103" spans="1:3">
      <c r="A103" s="243"/>
      <c r="B103" s="422"/>
      <c r="C103" s="436"/>
    </row>
    <row r="104" spans="1:3">
      <c r="A104" s="243"/>
      <c r="B104" s="422"/>
      <c r="C104" s="436"/>
    </row>
    <row r="105" spans="1:3">
      <c r="A105" s="243"/>
      <c r="B105" s="422"/>
      <c r="C105" s="436"/>
    </row>
    <row r="106" spans="1:3">
      <c r="A106" s="243"/>
      <c r="B106" s="422"/>
      <c r="C106" s="436"/>
    </row>
    <row r="107" spans="1:3">
      <c r="A107" s="243"/>
      <c r="B107" s="422"/>
      <c r="C107" s="436"/>
    </row>
    <row r="108" spans="1:3">
      <c r="A108" s="243"/>
      <c r="B108" s="422"/>
      <c r="C108" s="436"/>
    </row>
    <row r="109" spans="1:3">
      <c r="A109" s="243"/>
      <c r="B109" s="422"/>
      <c r="C109" s="436"/>
    </row>
    <row r="110" spans="1:3">
      <c r="A110" s="243"/>
      <c r="B110" s="422"/>
      <c r="C110" s="436"/>
    </row>
    <row r="111" spans="1:3">
      <c r="A111" s="243"/>
      <c r="B111" s="422"/>
      <c r="C111" s="436"/>
    </row>
    <row r="112" spans="1:3">
      <c r="A112" s="243"/>
      <c r="B112" s="422"/>
      <c r="C112" s="436"/>
    </row>
    <row r="113" spans="1:3">
      <c r="A113" s="243"/>
      <c r="B113" s="422"/>
      <c r="C113" s="436"/>
    </row>
    <row r="114" spans="1:3">
      <c r="A114" s="243"/>
      <c r="B114" s="422"/>
      <c r="C114" s="436"/>
    </row>
    <row r="115" spans="1:3">
      <c r="A115" s="243"/>
      <c r="B115" s="422"/>
      <c r="C115" s="436"/>
    </row>
    <row r="116" spans="1:3">
      <c r="A116" s="243"/>
      <c r="B116" s="422"/>
      <c r="C116" s="436"/>
    </row>
    <row r="117" spans="1:3">
      <c r="A117" s="243"/>
      <c r="B117" s="422"/>
    </row>
    <row r="118" spans="1:3">
      <c r="A118" s="243"/>
      <c r="B118" s="231"/>
    </row>
    <row r="119" spans="1:3">
      <c r="A119" s="243"/>
      <c r="B119" s="422"/>
    </row>
    <row r="120" spans="1:3">
      <c r="A120" s="243"/>
      <c r="B120" s="422"/>
    </row>
    <row r="121" spans="1:3">
      <c r="A121" s="243"/>
      <c r="B121" s="422"/>
    </row>
    <row r="122" spans="1:3">
      <c r="A122" s="243"/>
      <c r="B122" s="231"/>
    </row>
    <row r="123" spans="1:3">
      <c r="A123" s="243"/>
      <c r="B123" s="231"/>
    </row>
    <row r="124" spans="1:3">
      <c r="A124" s="243"/>
      <c r="B124" s="231"/>
    </row>
    <row r="125" spans="1:3">
      <c r="A125" s="243"/>
      <c r="B125" s="231"/>
    </row>
    <row r="126" spans="1:3">
      <c r="A126" s="243"/>
      <c r="B126" s="231"/>
    </row>
    <row r="127" spans="1:3">
      <c r="A127" s="243"/>
      <c r="B127" s="231"/>
    </row>
    <row r="128" spans="1:3">
      <c r="A128" s="243"/>
      <c r="B128" s="231"/>
    </row>
    <row r="129" spans="1:2">
      <c r="A129" s="243"/>
      <c r="B129" s="231"/>
    </row>
    <row r="130" spans="1:2">
      <c r="A130" s="243"/>
      <c r="B130" s="231"/>
    </row>
    <row r="131" spans="1:2">
      <c r="A131" s="243"/>
      <c r="B131" s="231"/>
    </row>
    <row r="132" spans="1:2">
      <c r="A132" s="243"/>
      <c r="B132" s="231"/>
    </row>
    <row r="133" spans="1:2">
      <c r="A133" s="243"/>
      <c r="B133" s="231"/>
    </row>
    <row r="134" spans="1:2">
      <c r="A134" s="243"/>
      <c r="B134" s="231"/>
    </row>
    <row r="135" spans="1:2">
      <c r="A135" s="243"/>
      <c r="B135" s="231"/>
    </row>
    <row r="136" spans="1:2">
      <c r="A136" s="243"/>
      <c r="B136" s="231"/>
    </row>
    <row r="137" spans="1:2">
      <c r="A137" s="243"/>
      <c r="B137" s="231"/>
    </row>
    <row r="138" spans="1:2">
      <c r="A138" s="243"/>
      <c r="B138" s="231"/>
    </row>
    <row r="139" spans="1:2">
      <c r="A139" s="243"/>
      <c r="B139" s="231"/>
    </row>
    <row r="140" spans="1:2">
      <c r="A140" s="243"/>
      <c r="B140" s="231"/>
    </row>
    <row r="141" spans="1:2">
      <c r="A141" s="243"/>
      <c r="B141" s="231"/>
    </row>
    <row r="142" spans="1:2">
      <c r="A142" s="243"/>
      <c r="B142" s="231"/>
    </row>
    <row r="143" spans="1:2">
      <c r="A143" s="243"/>
      <c r="B143" s="231"/>
    </row>
    <row r="144" spans="1:2">
      <c r="A144" s="243"/>
      <c r="B144" s="231"/>
    </row>
    <row r="145" spans="1:2">
      <c r="A145" s="243"/>
      <c r="B145" s="231"/>
    </row>
    <row r="146" spans="1:2">
      <c r="A146" s="243"/>
      <c r="B146" s="231"/>
    </row>
    <row r="147" spans="1:2">
      <c r="A147" s="243"/>
      <c r="B147" s="231"/>
    </row>
    <row r="148" spans="1:2">
      <c r="A148" s="243"/>
      <c r="B148" s="231"/>
    </row>
    <row r="149" spans="1:2">
      <c r="A149" s="243"/>
      <c r="B149" s="231"/>
    </row>
    <row r="150" spans="1:2">
      <c r="A150" s="243"/>
      <c r="B150" s="231"/>
    </row>
    <row r="151" spans="1:2">
      <c r="A151" s="243"/>
      <c r="B151" s="231"/>
    </row>
    <row r="152" spans="1:2">
      <c r="A152" s="243"/>
      <c r="B152" s="231"/>
    </row>
    <row r="153" spans="1:2">
      <c r="A153" s="243"/>
      <c r="B153" s="231"/>
    </row>
    <row r="154" spans="1:2">
      <c r="A154" s="243"/>
      <c r="B154" s="231"/>
    </row>
    <row r="155" spans="1:2">
      <c r="A155" s="243"/>
      <c r="B155" s="231"/>
    </row>
    <row r="156" spans="1:2">
      <c r="A156" s="243"/>
      <c r="B156" s="231"/>
    </row>
    <row r="157" spans="1:2">
      <c r="A157" s="243"/>
      <c r="B157" s="231"/>
    </row>
    <row r="158" spans="1:2">
      <c r="A158" s="243"/>
      <c r="B158" s="231"/>
    </row>
    <row r="159" spans="1:2">
      <c r="A159" s="243"/>
      <c r="B159" s="231"/>
    </row>
    <row r="160" spans="1:2">
      <c r="A160" s="243"/>
      <c r="B160" s="231"/>
    </row>
    <row r="161" spans="1:2">
      <c r="A161" s="243"/>
      <c r="B161" s="231"/>
    </row>
    <row r="162" spans="1:2">
      <c r="A162" s="243"/>
      <c r="B162" s="231"/>
    </row>
    <row r="163" spans="1:2">
      <c r="A163" s="243"/>
      <c r="B163" s="231"/>
    </row>
    <row r="164" spans="1:2">
      <c r="A164" s="243"/>
      <c r="B164" s="231"/>
    </row>
    <row r="165" spans="1:2">
      <c r="A165" s="243"/>
      <c r="B165" s="231"/>
    </row>
    <row r="166" spans="1:2">
      <c r="A166" s="243"/>
      <c r="B166" s="231"/>
    </row>
    <row r="167" spans="1:2">
      <c r="A167" s="243"/>
      <c r="B167" s="231"/>
    </row>
    <row r="168" spans="1:2">
      <c r="A168" s="243"/>
      <c r="B168" s="231"/>
    </row>
    <row r="169" spans="1:2">
      <c r="A169" s="243"/>
      <c r="B169" s="231"/>
    </row>
    <row r="170" spans="1:2">
      <c r="A170" s="243"/>
      <c r="B170" s="231"/>
    </row>
    <row r="171" spans="1:2">
      <c r="A171" s="243"/>
      <c r="B171" s="231"/>
    </row>
    <row r="172" spans="1:2">
      <c r="A172" s="243"/>
      <c r="B172" s="231"/>
    </row>
    <row r="173" spans="1:2">
      <c r="A173" s="243"/>
      <c r="B173" s="231"/>
    </row>
    <row r="174" spans="1:2">
      <c r="A174" s="243"/>
      <c r="B174" s="231"/>
    </row>
    <row r="175" spans="1:2">
      <c r="A175" s="243"/>
      <c r="B175" s="231"/>
    </row>
    <row r="176" spans="1:2">
      <c r="A176" s="243"/>
      <c r="B176" s="231"/>
    </row>
    <row r="177" spans="1:2">
      <c r="A177" s="243"/>
      <c r="B177" s="231"/>
    </row>
    <row r="178" spans="1:2">
      <c r="A178" s="243"/>
      <c r="B178" s="231"/>
    </row>
    <row r="179" spans="1:2">
      <c r="A179" s="243"/>
      <c r="B179" s="231"/>
    </row>
    <row r="180" spans="1:2">
      <c r="A180" s="243"/>
      <c r="B180" s="231"/>
    </row>
    <row r="181" spans="1:2">
      <c r="A181" s="243"/>
      <c r="B181" s="231"/>
    </row>
    <row r="182" spans="1:2">
      <c r="A182" s="243"/>
      <c r="B182" s="231"/>
    </row>
    <row r="183" spans="1:2">
      <c r="A183" s="243"/>
      <c r="B183" s="231"/>
    </row>
    <row r="184" spans="1:2">
      <c r="A184" s="243"/>
      <c r="B184" s="231"/>
    </row>
    <row r="185" spans="1:2">
      <c r="A185" s="243"/>
      <c r="B185" s="231"/>
    </row>
    <row r="186" spans="1:2">
      <c r="A186" s="243"/>
      <c r="B186" s="231"/>
    </row>
    <row r="187" spans="1:2">
      <c r="A187" s="243"/>
      <c r="B187" s="231"/>
    </row>
    <row r="188" spans="1:2">
      <c r="A188" s="243"/>
      <c r="B188" s="231"/>
    </row>
    <row r="189" spans="1:2">
      <c r="A189" s="243"/>
      <c r="B189" s="231"/>
    </row>
    <row r="190" spans="1:2">
      <c r="A190" s="243"/>
      <c r="B190" s="231"/>
    </row>
    <row r="191" spans="1:2">
      <c r="A191" s="243"/>
      <c r="B191" s="231"/>
    </row>
    <row r="192" spans="1:2">
      <c r="A192" s="243"/>
      <c r="B192" s="231"/>
    </row>
    <row r="193" spans="1:2">
      <c r="A193" s="243"/>
      <c r="B193" s="231"/>
    </row>
    <row r="194" spans="1:2">
      <c r="A194" s="243"/>
      <c r="B194" s="231"/>
    </row>
    <row r="195" spans="1:2">
      <c r="A195" s="243"/>
      <c r="B195" s="231"/>
    </row>
    <row r="196" spans="1:2">
      <c r="A196" s="243"/>
      <c r="B196" s="231"/>
    </row>
    <row r="197" spans="1:2">
      <c r="A197" s="243"/>
      <c r="B197" s="231"/>
    </row>
    <row r="198" spans="1:2">
      <c r="A198" s="243"/>
      <c r="B198" s="231"/>
    </row>
    <row r="199" spans="1:2">
      <c r="A199" s="243"/>
      <c r="B199" s="231"/>
    </row>
    <row r="200" spans="1:2">
      <c r="A200" s="243"/>
      <c r="B200" s="231"/>
    </row>
    <row r="201" spans="1:2">
      <c r="A201" s="243"/>
      <c r="B201" s="231"/>
    </row>
    <row r="202" spans="1:2">
      <c r="A202" s="243"/>
      <c r="B202" s="231"/>
    </row>
    <row r="203" spans="1:2">
      <c r="A203" s="243"/>
      <c r="B203" s="231"/>
    </row>
    <row r="204" spans="1:2">
      <c r="A204" s="243"/>
      <c r="B204" s="231"/>
    </row>
    <row r="205" spans="1:2">
      <c r="A205" s="243"/>
      <c r="B205" s="231"/>
    </row>
    <row r="206" spans="1:2">
      <c r="A206" s="243"/>
      <c r="B206" s="231"/>
    </row>
    <row r="207" spans="1:2">
      <c r="A207" s="243"/>
      <c r="B207" s="231"/>
    </row>
    <row r="208" spans="1:2">
      <c r="A208" s="243"/>
      <c r="B208" s="231"/>
    </row>
    <row r="209" spans="1:2">
      <c r="A209" s="243"/>
      <c r="B209" s="231"/>
    </row>
    <row r="210" spans="1:2">
      <c r="A210" s="243"/>
      <c r="B210" s="231"/>
    </row>
    <row r="211" spans="1:2">
      <c r="A211" s="243"/>
      <c r="B211" s="231"/>
    </row>
    <row r="212" spans="1:2">
      <c r="A212" s="243"/>
      <c r="B212" s="231"/>
    </row>
    <row r="213" spans="1:2">
      <c r="A213" s="243"/>
      <c r="B213" s="231"/>
    </row>
    <row r="214" spans="1:2">
      <c r="A214" s="243"/>
      <c r="B214" s="231"/>
    </row>
    <row r="215" spans="1:2">
      <c r="A215" s="243"/>
      <c r="B215" s="231"/>
    </row>
    <row r="216" spans="1:2">
      <c r="A216" s="243"/>
      <c r="B216" s="231"/>
    </row>
    <row r="217" spans="1:2">
      <c r="A217" s="243"/>
      <c r="B217" s="231"/>
    </row>
    <row r="218" spans="1:2">
      <c r="A218" s="243"/>
      <c r="B218" s="231"/>
    </row>
    <row r="219" spans="1:2">
      <c r="A219" s="243"/>
      <c r="B219" s="231"/>
    </row>
    <row r="220" spans="1:2">
      <c r="A220" s="243"/>
      <c r="B220" s="231"/>
    </row>
    <row r="221" spans="1:2">
      <c r="A221" s="243"/>
      <c r="B221" s="231"/>
    </row>
    <row r="222" spans="1:2">
      <c r="A222" s="243"/>
      <c r="B222" s="231"/>
    </row>
    <row r="223" spans="1:2">
      <c r="A223" s="243"/>
      <c r="B223" s="231"/>
    </row>
    <row r="224" spans="1:2">
      <c r="A224" s="243"/>
      <c r="B224" s="231"/>
    </row>
    <row r="225" spans="1:2">
      <c r="A225" s="243"/>
      <c r="B225" s="231"/>
    </row>
    <row r="226" spans="1:2">
      <c r="A226" s="243"/>
      <c r="B226" s="231"/>
    </row>
    <row r="227" spans="1:2">
      <c r="A227" s="243"/>
      <c r="B227" s="231"/>
    </row>
    <row r="228" spans="1:2">
      <c r="A228" s="243"/>
      <c r="B228" s="231"/>
    </row>
    <row r="229" spans="1:2">
      <c r="A229" s="243"/>
      <c r="B229" s="231"/>
    </row>
    <row r="230" spans="1:2">
      <c r="A230" s="243"/>
      <c r="B230" s="231"/>
    </row>
    <row r="231" spans="1:2">
      <c r="A231" s="243"/>
      <c r="B231" s="231"/>
    </row>
    <row r="232" spans="1:2">
      <c r="A232" s="243"/>
      <c r="B232" s="231"/>
    </row>
    <row r="233" spans="1:2">
      <c r="A233" s="243"/>
      <c r="B233" s="231"/>
    </row>
    <row r="234" spans="1:2">
      <c r="A234" s="243"/>
      <c r="B234" s="231"/>
    </row>
    <row r="235" spans="1:2">
      <c r="A235" s="243"/>
      <c r="B235" s="231"/>
    </row>
    <row r="236" spans="1:2">
      <c r="A236" s="243"/>
      <c r="B236" s="231"/>
    </row>
    <row r="237" spans="1:2">
      <c r="A237" s="243"/>
      <c r="B237" s="231"/>
    </row>
    <row r="238" spans="1:2">
      <c r="A238" s="243"/>
      <c r="B238" s="231"/>
    </row>
    <row r="239" spans="1:2">
      <c r="A239" s="243"/>
      <c r="B239" s="231"/>
    </row>
    <row r="240" spans="1:2">
      <c r="A240" s="243"/>
      <c r="B240" s="231"/>
    </row>
    <row r="241" spans="1:2">
      <c r="A241" s="243"/>
      <c r="B241" s="231"/>
    </row>
    <row r="242" spans="1:2">
      <c r="A242" s="243"/>
      <c r="B242" s="231"/>
    </row>
    <row r="243" spans="1:2">
      <c r="A243" s="243"/>
      <c r="B243" s="231"/>
    </row>
    <row r="244" spans="1:2">
      <c r="A244" s="243"/>
      <c r="B244" s="231"/>
    </row>
    <row r="245" spans="1:2">
      <c r="A245" s="243"/>
      <c r="B245" s="231"/>
    </row>
    <row r="246" spans="1:2">
      <c r="A246" s="243"/>
      <c r="B246" s="231"/>
    </row>
    <row r="247" spans="1:2">
      <c r="A247" s="243"/>
      <c r="B247" s="231"/>
    </row>
    <row r="248" spans="1:2">
      <c r="A248" s="243"/>
      <c r="B248" s="231"/>
    </row>
    <row r="249" spans="1:2">
      <c r="A249" s="243"/>
      <c r="B249" s="231"/>
    </row>
    <row r="250" spans="1:2">
      <c r="A250" s="243"/>
      <c r="B250" s="231"/>
    </row>
    <row r="251" spans="1:2">
      <c r="A251" s="243"/>
      <c r="B251" s="231"/>
    </row>
    <row r="252" spans="1:2">
      <c r="A252" s="243"/>
      <c r="B252" s="231"/>
    </row>
    <row r="253" spans="1:2">
      <c r="A253" s="243"/>
      <c r="B253" s="231"/>
    </row>
    <row r="254" spans="1:2">
      <c r="A254" s="243"/>
      <c r="B254" s="231"/>
    </row>
    <row r="255" spans="1:2">
      <c r="A255" s="243"/>
      <c r="B255" s="231"/>
    </row>
    <row r="256" spans="1:2">
      <c r="A256" s="243"/>
      <c r="B256" s="231"/>
    </row>
    <row r="257" spans="1:2">
      <c r="A257" s="243"/>
      <c r="B257" s="231"/>
    </row>
    <row r="258" spans="1:2">
      <c r="A258" s="243"/>
      <c r="B258" s="231"/>
    </row>
    <row r="259" spans="1:2">
      <c r="A259" s="243"/>
      <c r="B259" s="231"/>
    </row>
    <row r="260" spans="1:2">
      <c r="A260" s="243"/>
      <c r="B260" s="231"/>
    </row>
    <row r="261" spans="1:2">
      <c r="A261" s="243"/>
      <c r="B261" s="231"/>
    </row>
    <row r="262" spans="1:2">
      <c r="A262" s="243"/>
      <c r="B262" s="231"/>
    </row>
    <row r="263" spans="1:2">
      <c r="A263" s="243"/>
      <c r="B263" s="231"/>
    </row>
    <row r="264" spans="1:2">
      <c r="A264" s="243"/>
      <c r="B264" s="231"/>
    </row>
    <row r="265" spans="1:2">
      <c r="A265" s="243"/>
      <c r="B265" s="231"/>
    </row>
    <row r="266" spans="1:2">
      <c r="A266" s="243"/>
      <c r="B266" s="231"/>
    </row>
    <row r="267" spans="1:2">
      <c r="A267" s="243"/>
      <c r="B267" s="231"/>
    </row>
    <row r="268" spans="1:2">
      <c r="A268" s="243"/>
      <c r="B268" s="231"/>
    </row>
    <row r="269" spans="1:2">
      <c r="A269" s="243"/>
      <c r="B269" s="231"/>
    </row>
    <row r="270" spans="1:2">
      <c r="A270" s="243"/>
      <c r="B270" s="231"/>
    </row>
    <row r="271" spans="1:2">
      <c r="A271" s="243"/>
      <c r="B271" s="231"/>
    </row>
    <row r="272" spans="1:2">
      <c r="A272" s="243"/>
      <c r="B272" s="231"/>
    </row>
    <row r="273" spans="1:2">
      <c r="A273" s="243"/>
      <c r="B273" s="231"/>
    </row>
    <row r="274" spans="1:2">
      <c r="A274" s="243"/>
      <c r="B274" s="231"/>
    </row>
    <row r="275" spans="1:2">
      <c r="A275" s="243"/>
      <c r="B275" s="231"/>
    </row>
    <row r="276" spans="1:2">
      <c r="A276" s="243"/>
      <c r="B276" s="231"/>
    </row>
    <row r="277" spans="1:2">
      <c r="A277" s="243"/>
      <c r="B277" s="231"/>
    </row>
    <row r="278" spans="1:2">
      <c r="A278" s="243"/>
      <c r="B278" s="231"/>
    </row>
    <row r="279" spans="1:2">
      <c r="A279" s="243"/>
      <c r="B279" s="231"/>
    </row>
    <row r="280" spans="1:2">
      <c r="A280" s="243"/>
      <c r="B280" s="231"/>
    </row>
    <row r="281" spans="1:2">
      <c r="A281" s="243"/>
      <c r="B281" s="231"/>
    </row>
    <row r="282" spans="1:2">
      <c r="A282" s="243"/>
      <c r="B282" s="231"/>
    </row>
    <row r="283" spans="1:2">
      <c r="A283" s="243"/>
      <c r="B283" s="231"/>
    </row>
    <row r="284" spans="1:2">
      <c r="A284" s="243"/>
      <c r="B284" s="231"/>
    </row>
    <row r="285" spans="1:2">
      <c r="A285" s="243"/>
      <c r="B285" s="231"/>
    </row>
    <row r="286" spans="1:2">
      <c r="A286" s="243"/>
      <c r="B286" s="231"/>
    </row>
    <row r="287" spans="1:2">
      <c r="A287" s="243"/>
      <c r="B287" s="231"/>
    </row>
    <row r="288" spans="1:2">
      <c r="A288" s="243"/>
      <c r="B288" s="231"/>
    </row>
    <row r="289" spans="1:2">
      <c r="A289" s="243"/>
      <c r="B289" s="231"/>
    </row>
    <row r="290" spans="1:2">
      <c r="A290" s="243"/>
      <c r="B290" s="231"/>
    </row>
    <row r="291" spans="1:2">
      <c r="A291" s="243"/>
      <c r="B291" s="231"/>
    </row>
    <row r="292" spans="1:2">
      <c r="A292" s="243"/>
      <c r="B292" s="231"/>
    </row>
    <row r="293" spans="1:2">
      <c r="A293" s="243"/>
      <c r="B293" s="231"/>
    </row>
    <row r="294" spans="1:2">
      <c r="A294" s="243"/>
      <c r="B294" s="231"/>
    </row>
    <row r="295" spans="1:2">
      <c r="A295" s="243"/>
      <c r="B295" s="231"/>
    </row>
    <row r="296" spans="1:2">
      <c r="A296" s="243"/>
      <c r="B296" s="231"/>
    </row>
    <row r="297" spans="1:2">
      <c r="A297" s="243"/>
      <c r="B297" s="231"/>
    </row>
    <row r="298" spans="1:2">
      <c r="A298" s="243"/>
      <c r="B298" s="231"/>
    </row>
    <row r="299" spans="1:2">
      <c r="A299" s="243"/>
      <c r="B299" s="231"/>
    </row>
    <row r="300" spans="1:2">
      <c r="A300" s="243"/>
      <c r="B300" s="231"/>
    </row>
    <row r="301" spans="1:2">
      <c r="A301" s="243"/>
      <c r="B301" s="231"/>
    </row>
    <row r="302" spans="1:2">
      <c r="A302" s="243"/>
      <c r="B302" s="231"/>
    </row>
    <row r="303" spans="1:2">
      <c r="A303" s="243"/>
      <c r="B303" s="231"/>
    </row>
    <row r="304" spans="1:2">
      <c r="A304" s="243"/>
      <c r="B304" s="231"/>
    </row>
    <row r="305" spans="1:2">
      <c r="A305" s="243"/>
      <c r="B305" s="231"/>
    </row>
    <row r="306" spans="1:2">
      <c r="A306" s="243"/>
      <c r="B306" s="231"/>
    </row>
    <row r="307" spans="1:2">
      <c r="A307" s="243"/>
      <c r="B307" s="231"/>
    </row>
    <row r="308" spans="1:2">
      <c r="A308" s="243"/>
      <c r="B308" s="231"/>
    </row>
    <row r="309" spans="1:2">
      <c r="A309" s="243"/>
      <c r="B309" s="231"/>
    </row>
    <row r="310" spans="1:2">
      <c r="A310" s="243"/>
      <c r="B310" s="231"/>
    </row>
    <row r="311" spans="1:2">
      <c r="A311" s="243"/>
      <c r="B311" s="231"/>
    </row>
    <row r="312" spans="1:2">
      <c r="A312" s="243"/>
      <c r="B312" s="231"/>
    </row>
    <row r="313" spans="1:2">
      <c r="A313" s="243"/>
      <c r="B313" s="231"/>
    </row>
    <row r="314" spans="1:2">
      <c r="A314" s="243"/>
      <c r="B314" s="231"/>
    </row>
    <row r="315" spans="1:2">
      <c r="A315" s="243"/>
      <c r="B315" s="231"/>
    </row>
    <row r="316" spans="1:2">
      <c r="A316" s="243"/>
      <c r="B316" s="231"/>
    </row>
    <row r="317" spans="1:2">
      <c r="A317" s="243"/>
      <c r="B317" s="231"/>
    </row>
    <row r="318" spans="1:2">
      <c r="A318" s="243"/>
      <c r="B318" s="231"/>
    </row>
    <row r="319" spans="1:2">
      <c r="A319" s="243"/>
      <c r="B319" s="231"/>
    </row>
    <row r="320" spans="1:2">
      <c r="A320" s="243"/>
      <c r="B320" s="231"/>
    </row>
    <row r="321" spans="1:2">
      <c r="A321" s="243"/>
      <c r="B321" s="231"/>
    </row>
    <row r="322" spans="1:2">
      <c r="A322" s="243"/>
      <c r="B322" s="231"/>
    </row>
    <row r="323" spans="1:2">
      <c r="A323" s="243"/>
      <c r="B323" s="231"/>
    </row>
    <row r="324" spans="1:2">
      <c r="A324" s="243"/>
      <c r="B324" s="231"/>
    </row>
    <row r="325" spans="1:2">
      <c r="A325" s="243"/>
      <c r="B325" s="231"/>
    </row>
    <row r="326" spans="1:2">
      <c r="A326" s="243"/>
      <c r="B326" s="231"/>
    </row>
    <row r="327" spans="1:2">
      <c r="A327" s="243"/>
      <c r="B327" s="231"/>
    </row>
    <row r="328" spans="1:2">
      <c r="A328" s="243"/>
      <c r="B328" s="231"/>
    </row>
    <row r="329" spans="1:2">
      <c r="A329" s="243"/>
      <c r="B329" s="231"/>
    </row>
    <row r="330" spans="1:2">
      <c r="A330" s="243"/>
      <c r="B330" s="231"/>
    </row>
    <row r="331" spans="1:2">
      <c r="A331" s="243"/>
      <c r="B331" s="231"/>
    </row>
    <row r="332" spans="1:2">
      <c r="A332" s="243"/>
      <c r="B332" s="231"/>
    </row>
    <row r="333" spans="1:2">
      <c r="A333" s="243"/>
      <c r="B333" s="231"/>
    </row>
    <row r="334" spans="1:2">
      <c r="A334" s="243"/>
      <c r="B334" s="231"/>
    </row>
    <row r="335" spans="1:2">
      <c r="A335" s="243"/>
      <c r="B335" s="231"/>
    </row>
    <row r="336" spans="1:2">
      <c r="A336" s="243"/>
      <c r="B336" s="231"/>
    </row>
    <row r="337" spans="1:2">
      <c r="A337" s="243"/>
      <c r="B337" s="231"/>
    </row>
    <row r="338" spans="1:2">
      <c r="A338" s="243"/>
      <c r="B338" s="231"/>
    </row>
    <row r="339" spans="1:2">
      <c r="A339" s="243"/>
      <c r="B339" s="231"/>
    </row>
    <row r="340" spans="1:2">
      <c r="A340" s="243"/>
      <c r="B340" s="231"/>
    </row>
    <row r="341" spans="1:2">
      <c r="A341" s="243"/>
      <c r="B341" s="231"/>
    </row>
    <row r="342" spans="1:2">
      <c r="A342" s="243"/>
      <c r="B342" s="231"/>
    </row>
    <row r="343" spans="1:2">
      <c r="A343" s="243"/>
      <c r="B343" s="231"/>
    </row>
    <row r="344" spans="1:2">
      <c r="A344" s="243"/>
      <c r="B344" s="231"/>
    </row>
    <row r="345" spans="1:2">
      <c r="A345" s="243"/>
      <c r="B345" s="231"/>
    </row>
    <row r="346" spans="1:2">
      <c r="A346" s="243"/>
      <c r="B346" s="231"/>
    </row>
    <row r="347" spans="1:2">
      <c r="A347" s="243"/>
      <c r="B347" s="231"/>
    </row>
    <row r="348" spans="1:2">
      <c r="A348" s="243"/>
      <c r="B348" s="231"/>
    </row>
    <row r="349" spans="1:2">
      <c r="A349" s="243"/>
      <c r="B349" s="231"/>
    </row>
    <row r="350" spans="1:2">
      <c r="A350" s="243"/>
      <c r="B350" s="231"/>
    </row>
    <row r="351" spans="1:2">
      <c r="A351" s="243"/>
      <c r="B351" s="231"/>
    </row>
    <row r="352" spans="1:2">
      <c r="A352" s="243"/>
      <c r="B352" s="231"/>
    </row>
    <row r="353" spans="1:2">
      <c r="A353" s="243"/>
      <c r="B353" s="231"/>
    </row>
    <row r="354" spans="1:2">
      <c r="A354" s="243"/>
      <c r="B354" s="231"/>
    </row>
    <row r="355" spans="1:2">
      <c r="A355" s="243"/>
      <c r="B355" s="231"/>
    </row>
    <row r="356" spans="1:2">
      <c r="A356" s="243"/>
      <c r="B356" s="231"/>
    </row>
    <row r="357" spans="1:2">
      <c r="A357" s="243"/>
      <c r="B357" s="231"/>
    </row>
    <row r="358" spans="1:2">
      <c r="A358" s="243"/>
      <c r="B358" s="231"/>
    </row>
    <row r="359" spans="1:2">
      <c r="A359" s="243"/>
      <c r="B359" s="231"/>
    </row>
    <row r="360" spans="1:2">
      <c r="A360" s="243"/>
      <c r="B360" s="231"/>
    </row>
    <row r="361" spans="1:2">
      <c r="A361" s="243"/>
      <c r="B361" s="231"/>
    </row>
    <row r="362" spans="1:2">
      <c r="A362" s="243"/>
      <c r="B362" s="231"/>
    </row>
    <row r="363" spans="1:2">
      <c r="A363" s="243"/>
      <c r="B363" s="231"/>
    </row>
    <row r="364" spans="1:2">
      <c r="A364" s="243"/>
      <c r="B364" s="231"/>
    </row>
    <row r="365" spans="1:2">
      <c r="A365" s="243"/>
      <c r="B365" s="231"/>
    </row>
    <row r="366" spans="1:2">
      <c r="A366" s="243"/>
      <c r="B366" s="231"/>
    </row>
    <row r="367" spans="1:2">
      <c r="A367" s="243"/>
      <c r="B367" s="231"/>
    </row>
    <row r="368" spans="1:2">
      <c r="A368" s="243"/>
      <c r="B368" s="231"/>
    </row>
    <row r="369" spans="1:2">
      <c r="A369" s="243"/>
      <c r="B369" s="231"/>
    </row>
    <row r="370" spans="1:2">
      <c r="A370" s="243"/>
      <c r="B370" s="231"/>
    </row>
    <row r="371" spans="1:2">
      <c r="A371" s="243"/>
      <c r="B371" s="231"/>
    </row>
    <row r="372" spans="1:2">
      <c r="A372" s="243"/>
      <c r="B372" s="231"/>
    </row>
    <row r="373" spans="1:2">
      <c r="A373" s="243"/>
      <c r="B373" s="231"/>
    </row>
    <row r="374" spans="1:2">
      <c r="A374" s="243"/>
      <c r="B374" s="231"/>
    </row>
    <row r="375" spans="1:2">
      <c r="A375" s="243"/>
      <c r="B375" s="231"/>
    </row>
    <row r="376" spans="1:2">
      <c r="A376" s="243"/>
      <c r="B376" s="231"/>
    </row>
    <row r="377" spans="1:2">
      <c r="A377" s="243"/>
      <c r="B377" s="231"/>
    </row>
    <row r="378" spans="1:2">
      <c r="A378" s="243"/>
      <c r="B378" s="231"/>
    </row>
    <row r="379" spans="1:2">
      <c r="A379" s="243"/>
      <c r="B379" s="231"/>
    </row>
    <row r="380" spans="1:2">
      <c r="A380" s="243"/>
      <c r="B380" s="231"/>
    </row>
    <row r="381" spans="1:2">
      <c r="A381" s="243"/>
      <c r="B381" s="231"/>
    </row>
    <row r="382" spans="1:2">
      <c r="A382" s="243"/>
      <c r="B382" s="231"/>
    </row>
    <row r="383" spans="1:2">
      <c r="A383" s="243"/>
      <c r="B383" s="231"/>
    </row>
    <row r="384" spans="1:2">
      <c r="A384" s="243"/>
      <c r="B384" s="231"/>
    </row>
    <row r="385" spans="1:2">
      <c r="A385" s="243"/>
      <c r="B385" s="231"/>
    </row>
    <row r="386" spans="1:2">
      <c r="A386" s="243"/>
      <c r="B386" s="231"/>
    </row>
    <row r="387" spans="1:2">
      <c r="A387" s="243"/>
      <c r="B387" s="231"/>
    </row>
    <row r="388" spans="1:2">
      <c r="A388" s="243"/>
      <c r="B388" s="231"/>
    </row>
    <row r="389" spans="1:2">
      <c r="A389" s="243"/>
      <c r="B389" s="231"/>
    </row>
    <row r="390" spans="1:2">
      <c r="A390" s="243"/>
      <c r="B390" s="231"/>
    </row>
    <row r="391" spans="1:2">
      <c r="A391" s="243"/>
      <c r="B391" s="231"/>
    </row>
    <row r="392" spans="1:2">
      <c r="A392" s="243"/>
      <c r="B392" s="231"/>
    </row>
    <row r="393" spans="1:2">
      <c r="A393" s="243"/>
      <c r="B393" s="231"/>
    </row>
    <row r="394" spans="1:2">
      <c r="A394" s="243"/>
      <c r="B394" s="231"/>
    </row>
    <row r="395" spans="1:2">
      <c r="A395" s="243"/>
      <c r="B395" s="231"/>
    </row>
    <row r="396" spans="1:2">
      <c r="A396" s="243"/>
      <c r="B396" s="231"/>
    </row>
    <row r="397" spans="1:2">
      <c r="A397" s="243"/>
      <c r="B397" s="231"/>
    </row>
    <row r="398" spans="1:2">
      <c r="A398" s="243"/>
      <c r="B398" s="231"/>
    </row>
    <row r="399" spans="1:2">
      <c r="A399" s="243"/>
      <c r="B399" s="231"/>
    </row>
    <row r="400" spans="1:2">
      <c r="A400" s="243"/>
      <c r="B400" s="231"/>
    </row>
    <row r="401" spans="1:2">
      <c r="A401" s="243"/>
      <c r="B401" s="231"/>
    </row>
    <row r="402" spans="1:2">
      <c r="A402" s="243"/>
      <c r="B402" s="231"/>
    </row>
    <row r="403" spans="1:2">
      <c r="A403" s="243"/>
      <c r="B403" s="231"/>
    </row>
    <row r="404" spans="1:2">
      <c r="A404" s="243"/>
      <c r="B404" s="231"/>
    </row>
    <row r="405" spans="1:2">
      <c r="A405" s="243"/>
      <c r="B405" s="231"/>
    </row>
    <row r="406" spans="1:2">
      <c r="A406" s="243"/>
      <c r="B406" s="231"/>
    </row>
    <row r="407" spans="1:2">
      <c r="A407" s="243"/>
      <c r="B407" s="231"/>
    </row>
    <row r="408" spans="1:2">
      <c r="A408" s="243"/>
      <c r="B408" s="231"/>
    </row>
    <row r="409" spans="1:2">
      <c r="A409" s="243"/>
      <c r="B409" s="231"/>
    </row>
    <row r="410" spans="1:2">
      <c r="A410" s="243"/>
      <c r="B410" s="231"/>
    </row>
    <row r="411" spans="1:2">
      <c r="A411" s="243"/>
      <c r="B411" s="231"/>
    </row>
    <row r="412" spans="1:2">
      <c r="A412" s="243"/>
      <c r="B412" s="231"/>
    </row>
    <row r="413" spans="1:2">
      <c r="A413" s="243"/>
      <c r="B413" s="231"/>
    </row>
    <row r="414" spans="1:2">
      <c r="A414" s="243"/>
      <c r="B414" s="231"/>
    </row>
    <row r="415" spans="1:2">
      <c r="A415" s="243"/>
      <c r="B415" s="231"/>
    </row>
    <row r="416" spans="1:2">
      <c r="A416" s="243"/>
      <c r="B416" s="231"/>
    </row>
    <row r="417" spans="1:2">
      <c r="A417" s="243"/>
      <c r="B417" s="231"/>
    </row>
    <row r="418" spans="1:2">
      <c r="A418" s="243"/>
      <c r="B418" s="231"/>
    </row>
    <row r="419" spans="1:2">
      <c r="A419" s="243"/>
      <c r="B419" s="231"/>
    </row>
    <row r="420" spans="1:2">
      <c r="A420" s="243"/>
      <c r="B420" s="231"/>
    </row>
    <row r="421" spans="1:2">
      <c r="A421" s="243"/>
      <c r="B421" s="231"/>
    </row>
    <row r="422" spans="1:2">
      <c r="A422" s="243"/>
      <c r="B422" s="231"/>
    </row>
    <row r="423" spans="1:2">
      <c r="A423" s="243"/>
      <c r="B423" s="231"/>
    </row>
    <row r="424" spans="1:2">
      <c r="A424" s="243"/>
      <c r="B424" s="231"/>
    </row>
    <row r="425" spans="1:2">
      <c r="A425" s="243"/>
      <c r="B425" s="231"/>
    </row>
    <row r="426" spans="1:2">
      <c r="A426" s="243"/>
      <c r="B426" s="231"/>
    </row>
    <row r="427" spans="1:2">
      <c r="A427" s="243"/>
      <c r="B427" s="231"/>
    </row>
    <row r="428" spans="1:2">
      <c r="A428" s="243"/>
      <c r="B428" s="231"/>
    </row>
    <row r="429" spans="1:2">
      <c r="A429" s="243"/>
      <c r="B429" s="231"/>
    </row>
    <row r="430" spans="1:2">
      <c r="A430" s="243"/>
      <c r="B430" s="231"/>
    </row>
    <row r="431" spans="1:2">
      <c r="A431" s="243"/>
      <c r="B431" s="231"/>
    </row>
    <row r="432" spans="1:2">
      <c r="A432" s="243"/>
      <c r="B432" s="231"/>
    </row>
    <row r="433" spans="1:2">
      <c r="A433" s="243"/>
      <c r="B433" s="231"/>
    </row>
    <row r="434" spans="1:2">
      <c r="A434" s="243"/>
      <c r="B434" s="231"/>
    </row>
    <row r="435" spans="1:2">
      <c r="A435" s="243"/>
      <c r="B435" s="231"/>
    </row>
    <row r="436" spans="1:2">
      <c r="A436" s="243"/>
      <c r="B436" s="231"/>
    </row>
    <row r="437" spans="1:2">
      <c r="A437" s="243"/>
      <c r="B437" s="231"/>
    </row>
    <row r="438" spans="1:2">
      <c r="A438" s="243"/>
      <c r="B438" s="231"/>
    </row>
    <row r="439" spans="1:2">
      <c r="A439" s="243"/>
      <c r="B439" s="231"/>
    </row>
    <row r="440" spans="1:2">
      <c r="A440" s="243"/>
      <c r="B440" s="231"/>
    </row>
    <row r="441" spans="1:2">
      <c r="A441" s="243"/>
      <c r="B441" s="231"/>
    </row>
    <row r="442" spans="1:2">
      <c r="A442" s="243"/>
      <c r="B442" s="231"/>
    </row>
    <row r="443" spans="1:2">
      <c r="A443" s="243"/>
      <c r="B443" s="231"/>
    </row>
    <row r="444" spans="1:2">
      <c r="A444" s="243"/>
      <c r="B444" s="231"/>
    </row>
    <row r="445" spans="1:2">
      <c r="A445" s="243"/>
      <c r="B445" s="231"/>
    </row>
    <row r="446" spans="1:2">
      <c r="A446" s="243"/>
      <c r="B446" s="231"/>
    </row>
    <row r="447" spans="1:2">
      <c r="A447" s="243"/>
      <c r="B447" s="231"/>
    </row>
    <row r="448" spans="1:2">
      <c r="A448" s="243"/>
      <c r="B448" s="231"/>
    </row>
    <row r="449" spans="1:2">
      <c r="A449" s="243"/>
      <c r="B449" s="231"/>
    </row>
    <row r="450" spans="1:2">
      <c r="A450" s="243"/>
      <c r="B450" s="231"/>
    </row>
    <row r="451" spans="1:2">
      <c r="A451" s="243"/>
      <c r="B451" s="231"/>
    </row>
    <row r="452" spans="1:2">
      <c r="A452" s="243"/>
      <c r="B452" s="231"/>
    </row>
    <row r="453" spans="1:2">
      <c r="A453" s="243"/>
      <c r="B453" s="231"/>
    </row>
    <row r="454" spans="1:2">
      <c r="A454" s="243"/>
      <c r="B454" s="231"/>
    </row>
    <row r="455" spans="1:2">
      <c r="A455" s="243"/>
      <c r="B455" s="231"/>
    </row>
    <row r="456" spans="1:2">
      <c r="A456" s="243"/>
      <c r="B456" s="231"/>
    </row>
    <row r="457" spans="1:2">
      <c r="A457" s="243"/>
      <c r="B457" s="231"/>
    </row>
    <row r="458" spans="1:2">
      <c r="A458" s="243"/>
      <c r="B458" s="231"/>
    </row>
    <row r="459" spans="1:2">
      <c r="A459" s="243"/>
      <c r="B459" s="231"/>
    </row>
    <row r="460" spans="1:2">
      <c r="A460" s="243"/>
      <c r="B460" s="231"/>
    </row>
    <row r="461" spans="1:2">
      <c r="A461" s="243"/>
      <c r="B461" s="231"/>
    </row>
    <row r="462" spans="1:2">
      <c r="A462" s="243"/>
      <c r="B462" s="231"/>
    </row>
    <row r="463" spans="1:2">
      <c r="A463" s="243"/>
      <c r="B463" s="231"/>
    </row>
    <row r="464" spans="1:2">
      <c r="A464" s="243"/>
      <c r="B464" s="231"/>
    </row>
    <row r="465" spans="1:2">
      <c r="A465" s="243"/>
      <c r="B465" s="231"/>
    </row>
    <row r="466" spans="1:2">
      <c r="A466" s="243"/>
      <c r="B466" s="231"/>
    </row>
    <row r="467" spans="1:2">
      <c r="A467" s="243"/>
      <c r="B467" s="231"/>
    </row>
    <row r="468" spans="1:2">
      <c r="A468" s="243"/>
      <c r="B468" s="231"/>
    </row>
    <row r="469" spans="1:2">
      <c r="A469" s="243"/>
      <c r="B469" s="231"/>
    </row>
    <row r="470" spans="1:2">
      <c r="A470" s="243"/>
      <c r="B470" s="231"/>
    </row>
    <row r="471" spans="1:2">
      <c r="A471" s="243"/>
      <c r="B471" s="231"/>
    </row>
    <row r="472" spans="1:2">
      <c r="A472" s="243"/>
      <c r="B472" s="231"/>
    </row>
    <row r="473" spans="1:2">
      <c r="A473" s="243"/>
      <c r="B473" s="231"/>
    </row>
    <row r="474" spans="1:2">
      <c r="A474" s="243"/>
      <c r="B474" s="231"/>
    </row>
    <row r="475" spans="1:2">
      <c r="A475" s="243"/>
      <c r="B475" s="231"/>
    </row>
    <row r="476" spans="1:2">
      <c r="A476" s="243"/>
      <c r="B476" s="231"/>
    </row>
    <row r="477" spans="1:2">
      <c r="A477" s="243"/>
      <c r="B477" s="231"/>
    </row>
    <row r="478" spans="1:2">
      <c r="A478" s="243"/>
      <c r="B478" s="231"/>
    </row>
    <row r="479" spans="1:2">
      <c r="A479" s="243"/>
      <c r="B479" s="231"/>
    </row>
    <row r="480" spans="1:2">
      <c r="A480" s="243"/>
      <c r="B480" s="231"/>
    </row>
    <row r="481" spans="1:2">
      <c r="A481" s="243"/>
      <c r="B481" s="231"/>
    </row>
    <row r="482" spans="1:2">
      <c r="A482" s="243"/>
      <c r="B482" s="231"/>
    </row>
    <row r="483" spans="1:2">
      <c r="A483" s="243"/>
      <c r="B483" s="231"/>
    </row>
    <row r="484" spans="1:2">
      <c r="A484" s="243"/>
      <c r="B484" s="231"/>
    </row>
    <row r="485" spans="1:2">
      <c r="A485" s="243"/>
      <c r="B485" s="231"/>
    </row>
    <row r="486" spans="1:2">
      <c r="A486" s="243"/>
      <c r="B486" s="231"/>
    </row>
    <row r="487" spans="1:2">
      <c r="A487" s="243"/>
      <c r="B487" s="231"/>
    </row>
    <row r="488" spans="1:2">
      <c r="A488" s="243"/>
      <c r="B488" s="231"/>
    </row>
    <row r="489" spans="1:2">
      <c r="A489" s="243"/>
      <c r="B489" s="231"/>
    </row>
    <row r="490" spans="1:2">
      <c r="A490" s="243"/>
      <c r="B490" s="231"/>
    </row>
    <row r="491" spans="1:2">
      <c r="A491" s="243"/>
      <c r="B491" s="231"/>
    </row>
    <row r="492" spans="1:2">
      <c r="A492" s="243"/>
      <c r="B492" s="231"/>
    </row>
    <row r="493" spans="1:2">
      <c r="A493" s="243"/>
      <c r="B493" s="231"/>
    </row>
    <row r="494" spans="1:2">
      <c r="A494" s="243"/>
      <c r="B494" s="231"/>
    </row>
    <row r="495" spans="1:2">
      <c r="A495" s="243"/>
      <c r="B495" s="231"/>
    </row>
    <row r="496" spans="1:2">
      <c r="A496" s="243"/>
      <c r="B496" s="231"/>
    </row>
    <row r="497" spans="1:2">
      <c r="A497" s="243"/>
      <c r="B497" s="231"/>
    </row>
    <row r="498" spans="1:2">
      <c r="A498" s="243"/>
      <c r="B498" s="231"/>
    </row>
    <row r="499" spans="1:2">
      <c r="A499" s="243"/>
      <c r="B499" s="231"/>
    </row>
    <row r="500" spans="1:2">
      <c r="A500" s="243"/>
      <c r="B500" s="231"/>
    </row>
    <row r="501" spans="1:2">
      <c r="A501" s="243"/>
      <c r="B501" s="231"/>
    </row>
    <row r="502" spans="1:2">
      <c r="A502" s="243"/>
      <c r="B502" s="231"/>
    </row>
    <row r="503" spans="1:2">
      <c r="A503" s="243"/>
      <c r="B503" s="231"/>
    </row>
    <row r="504" spans="1:2">
      <c r="A504" s="243"/>
      <c r="B504" s="231"/>
    </row>
    <row r="505" spans="1:2">
      <c r="A505" s="243"/>
      <c r="B505" s="231"/>
    </row>
    <row r="506" spans="1:2">
      <c r="A506" s="243"/>
      <c r="B506" s="231"/>
    </row>
    <row r="507" spans="1:2">
      <c r="A507" s="243"/>
      <c r="B507" s="231"/>
    </row>
    <row r="508" spans="1:2">
      <c r="A508" s="243"/>
      <c r="B508" s="231"/>
    </row>
    <row r="509" spans="1:2">
      <c r="A509" s="243"/>
      <c r="B509" s="231"/>
    </row>
    <row r="510" spans="1:2">
      <c r="A510" s="243"/>
      <c r="B510" s="231"/>
    </row>
    <row r="511" spans="1:2">
      <c r="A511" s="243"/>
      <c r="B511" s="231"/>
    </row>
    <row r="512" spans="1:2">
      <c r="A512" s="243"/>
      <c r="B512" s="231"/>
    </row>
    <row r="513" spans="1:2">
      <c r="A513" s="243"/>
      <c r="B513" s="231"/>
    </row>
    <row r="514" spans="1:2">
      <c r="A514" s="243"/>
      <c r="B514" s="231"/>
    </row>
    <row r="515" spans="1:2">
      <c r="A515" s="243"/>
      <c r="B515" s="231"/>
    </row>
    <row r="516" spans="1:2">
      <c r="A516" s="243"/>
      <c r="B516" s="231"/>
    </row>
    <row r="517" spans="1:2">
      <c r="A517" s="243"/>
      <c r="B517" s="231"/>
    </row>
    <row r="518" spans="1:2">
      <c r="A518" s="243"/>
      <c r="B518" s="231"/>
    </row>
    <row r="519" spans="1:2">
      <c r="A519" s="243"/>
      <c r="B519" s="231"/>
    </row>
    <row r="520" spans="1:2">
      <c r="A520" s="243"/>
      <c r="B520" s="231"/>
    </row>
    <row r="521" spans="1:2">
      <c r="A521" s="243"/>
      <c r="B521" s="231"/>
    </row>
    <row r="522" spans="1:2">
      <c r="A522" s="243"/>
      <c r="B522" s="231"/>
    </row>
    <row r="523" spans="1:2">
      <c r="A523" s="243"/>
      <c r="B523" s="231"/>
    </row>
    <row r="524" spans="1:2">
      <c r="A524" s="243"/>
      <c r="B524" s="231"/>
    </row>
    <row r="525" spans="1:2">
      <c r="A525" s="243"/>
      <c r="B525" s="231"/>
    </row>
    <row r="526" spans="1:2">
      <c r="A526" s="243"/>
      <c r="B526" s="231"/>
    </row>
    <row r="527" spans="1:2">
      <c r="A527" s="243"/>
      <c r="B527" s="231"/>
    </row>
    <row r="528" spans="1:2">
      <c r="A528" s="243"/>
      <c r="B528" s="231"/>
    </row>
    <row r="529" spans="1:2">
      <c r="A529" s="243"/>
      <c r="B529" s="231"/>
    </row>
    <row r="530" spans="1:2">
      <c r="A530" s="243"/>
      <c r="B530" s="231"/>
    </row>
    <row r="531" spans="1:2">
      <c r="A531" s="243"/>
      <c r="B531" s="231"/>
    </row>
    <row r="532" spans="1:2">
      <c r="A532" s="243"/>
      <c r="B532" s="231"/>
    </row>
    <row r="533" spans="1:2">
      <c r="A533" s="243"/>
      <c r="B533" s="231"/>
    </row>
    <row r="534" spans="1:2">
      <c r="A534" s="243"/>
      <c r="B534" s="231"/>
    </row>
    <row r="535" spans="1:2">
      <c r="A535" s="243"/>
      <c r="B535" s="231"/>
    </row>
    <row r="536" spans="1:2">
      <c r="A536" s="243"/>
      <c r="B536" s="231"/>
    </row>
    <row r="537" spans="1:2">
      <c r="A537" s="243"/>
      <c r="B537" s="231"/>
    </row>
    <row r="538" spans="1:2">
      <c r="A538" s="243"/>
      <c r="B538" s="231"/>
    </row>
    <row r="539" spans="1:2">
      <c r="A539" s="243"/>
      <c r="B539" s="231"/>
    </row>
    <row r="540" spans="1:2">
      <c r="A540" s="243"/>
      <c r="B540" s="231"/>
    </row>
    <row r="541" spans="1:2">
      <c r="A541" s="243"/>
      <c r="B541" s="231"/>
    </row>
    <row r="542" spans="1:2">
      <c r="A542" s="243"/>
      <c r="B542" s="231"/>
    </row>
    <row r="543" spans="1:2">
      <c r="A543" s="243"/>
      <c r="B543" s="231"/>
    </row>
    <row r="544" spans="1:2">
      <c r="A544" s="243"/>
      <c r="B544" s="231"/>
    </row>
    <row r="545" spans="1:2">
      <c r="A545" s="243"/>
      <c r="B545" s="231"/>
    </row>
    <row r="546" spans="1:2">
      <c r="A546" s="243"/>
      <c r="B546" s="231"/>
    </row>
    <row r="547" spans="1:2">
      <c r="A547" s="243"/>
      <c r="B547" s="231"/>
    </row>
    <row r="548" spans="1:2">
      <c r="A548" s="243"/>
      <c r="B548" s="231"/>
    </row>
    <row r="549" spans="1:2">
      <c r="A549" s="243"/>
      <c r="B549" s="231"/>
    </row>
    <row r="550" spans="1:2">
      <c r="A550" s="243"/>
      <c r="B550" s="231"/>
    </row>
    <row r="551" spans="1:2">
      <c r="A551" s="243"/>
      <c r="B551" s="231"/>
    </row>
    <row r="552" spans="1:2">
      <c r="A552" s="243"/>
      <c r="B552" s="231"/>
    </row>
    <row r="553" spans="1:2">
      <c r="A553" s="243"/>
      <c r="B553" s="231"/>
    </row>
    <row r="554" spans="1:2">
      <c r="A554" s="243"/>
      <c r="B554" s="231"/>
    </row>
    <row r="555" spans="1:2">
      <c r="A555" s="243"/>
      <c r="B555" s="231"/>
    </row>
    <row r="556" spans="1:2">
      <c r="A556" s="243"/>
      <c r="B556" s="231"/>
    </row>
    <row r="557" spans="1:2">
      <c r="A557" s="243"/>
      <c r="B557" s="231"/>
    </row>
    <row r="558" spans="1:2">
      <c r="A558" s="243"/>
      <c r="B558" s="231"/>
    </row>
    <row r="559" spans="1:2">
      <c r="A559" s="243"/>
      <c r="B559" s="231"/>
    </row>
    <row r="560" spans="1:2">
      <c r="A560" s="243"/>
      <c r="B560" s="231"/>
    </row>
    <row r="561" spans="1:2">
      <c r="A561" s="243"/>
      <c r="B561" s="231"/>
    </row>
    <row r="562" spans="1:2">
      <c r="A562" s="243"/>
      <c r="B562" s="231"/>
    </row>
    <row r="563" spans="1:2">
      <c r="A563" s="243"/>
      <c r="B563" s="231"/>
    </row>
    <row r="564" spans="1:2">
      <c r="A564" s="243"/>
      <c r="B564" s="231"/>
    </row>
    <row r="565" spans="1:2">
      <c r="A565" s="243"/>
      <c r="B565" s="231"/>
    </row>
    <row r="566" spans="1:2">
      <c r="A566" s="243"/>
      <c r="B566" s="231"/>
    </row>
    <row r="567" spans="1:2">
      <c r="A567" s="243"/>
      <c r="B567" s="231"/>
    </row>
    <row r="568" spans="1:2">
      <c r="A568" s="243"/>
      <c r="B568" s="231"/>
    </row>
    <row r="569" spans="1:2">
      <c r="A569" s="243"/>
      <c r="B569" s="231"/>
    </row>
    <row r="570" spans="1:2">
      <c r="A570" s="243"/>
      <c r="B570" s="231"/>
    </row>
    <row r="571" spans="1:2">
      <c r="A571" s="243"/>
      <c r="B571" s="231"/>
    </row>
    <row r="572" spans="1:2">
      <c r="A572" s="243"/>
      <c r="B572" s="231"/>
    </row>
    <row r="573" spans="1:2">
      <c r="A573" s="243"/>
      <c r="B573" s="231"/>
    </row>
    <row r="574" spans="1:2">
      <c r="A574" s="243"/>
      <c r="B574" s="231"/>
    </row>
    <row r="575" spans="1:2">
      <c r="A575" s="243"/>
      <c r="B575" s="231"/>
    </row>
    <row r="576" spans="1:2">
      <c r="A576" s="243"/>
      <c r="B576" s="231"/>
    </row>
    <row r="577" spans="1:2">
      <c r="A577" s="243"/>
      <c r="B577" s="231"/>
    </row>
    <row r="578" spans="1:2">
      <c r="A578" s="243"/>
      <c r="B578" s="231"/>
    </row>
    <row r="579" spans="1:2">
      <c r="A579" s="243"/>
      <c r="B579" s="231"/>
    </row>
    <row r="580" spans="1:2">
      <c r="A580" s="243"/>
      <c r="B580" s="231"/>
    </row>
    <row r="581" spans="1:2">
      <c r="A581" s="243"/>
      <c r="B581" s="231"/>
    </row>
    <row r="582" spans="1:2">
      <c r="A582" s="243"/>
      <c r="B582" s="231"/>
    </row>
    <row r="583" spans="1:2">
      <c r="A583" s="243"/>
      <c r="B583" s="231"/>
    </row>
    <row r="584" spans="1:2">
      <c r="A584" s="243"/>
      <c r="B584" s="231"/>
    </row>
    <row r="585" spans="1:2">
      <c r="A585" s="243"/>
      <c r="B585" s="231"/>
    </row>
    <row r="586" spans="1:2">
      <c r="A586" s="243"/>
      <c r="B586" s="231"/>
    </row>
    <row r="587" spans="1:2">
      <c r="A587" s="243"/>
      <c r="B587" s="231"/>
    </row>
    <row r="588" spans="1:2">
      <c r="A588" s="243"/>
      <c r="B588" s="231"/>
    </row>
    <row r="589" spans="1:2">
      <c r="A589" s="243"/>
      <c r="B589" s="231"/>
    </row>
    <row r="590" spans="1:2">
      <c r="A590" s="243"/>
      <c r="B590" s="231"/>
    </row>
    <row r="591" spans="1:2">
      <c r="A591" s="243"/>
      <c r="B591" s="231"/>
    </row>
    <row r="592" spans="1:2">
      <c r="A592" s="243"/>
      <c r="B592" s="231"/>
    </row>
    <row r="593" spans="1:2">
      <c r="A593" s="243"/>
      <c r="B593" s="231"/>
    </row>
    <row r="594" spans="1:2">
      <c r="A594" s="243"/>
      <c r="B594" s="231"/>
    </row>
    <row r="595" spans="1:2">
      <c r="A595" s="243"/>
      <c r="B595" s="231"/>
    </row>
    <row r="596" spans="1:2">
      <c r="A596" s="243"/>
      <c r="B596" s="231"/>
    </row>
    <row r="597" spans="1:2">
      <c r="A597" s="243"/>
      <c r="B597" s="231"/>
    </row>
    <row r="598" spans="1:2">
      <c r="A598" s="243"/>
      <c r="B598" s="231"/>
    </row>
    <row r="599" spans="1:2">
      <c r="A599" s="243"/>
      <c r="B599" s="231"/>
    </row>
    <row r="600" spans="1:2">
      <c r="A600" s="243"/>
      <c r="B600" s="231"/>
    </row>
    <row r="601" spans="1:2">
      <c r="A601" s="243"/>
      <c r="B601" s="231"/>
    </row>
    <row r="602" spans="1:2">
      <c r="A602" s="243"/>
      <c r="B602" s="231"/>
    </row>
    <row r="603" spans="1:2">
      <c r="A603" s="243"/>
      <c r="B603" s="231"/>
    </row>
    <row r="604" spans="1:2">
      <c r="A604" s="243"/>
      <c r="B604" s="231"/>
    </row>
    <row r="605" spans="1:2">
      <c r="A605" s="243"/>
      <c r="B605" s="231"/>
    </row>
    <row r="606" spans="1:2">
      <c r="A606" s="243"/>
      <c r="B606" s="231"/>
    </row>
    <row r="607" spans="1:2">
      <c r="A607" s="243"/>
      <c r="B607" s="231"/>
    </row>
    <row r="608" spans="1:2">
      <c r="A608" s="243"/>
      <c r="B608" s="231"/>
    </row>
    <row r="609" spans="1:2">
      <c r="A609" s="243"/>
      <c r="B609" s="231"/>
    </row>
    <row r="610" spans="1:2">
      <c r="A610" s="243"/>
      <c r="B610" s="231"/>
    </row>
    <row r="611" spans="1:2">
      <c r="A611" s="243"/>
      <c r="B611" s="231"/>
    </row>
    <row r="612" spans="1:2">
      <c r="A612" s="243"/>
      <c r="B612" s="231"/>
    </row>
    <row r="613" spans="1:2">
      <c r="A613" s="243"/>
      <c r="B613" s="231"/>
    </row>
    <row r="614" spans="1:2">
      <c r="A614" s="243"/>
      <c r="B614" s="231"/>
    </row>
    <row r="615" spans="1:2">
      <c r="A615" s="243"/>
      <c r="B615" s="231"/>
    </row>
    <row r="616" spans="1:2">
      <c r="A616" s="243"/>
      <c r="B616" s="231"/>
    </row>
    <row r="617" spans="1:2">
      <c r="A617" s="243"/>
      <c r="B617" s="231"/>
    </row>
    <row r="618" spans="1:2">
      <c r="A618" s="243"/>
      <c r="B618" s="231"/>
    </row>
    <row r="619" spans="1:2">
      <c r="A619" s="243"/>
      <c r="B619" s="231"/>
    </row>
    <row r="620" spans="1:2">
      <c r="A620" s="243"/>
      <c r="B620" s="231"/>
    </row>
    <row r="621" spans="1:2">
      <c r="A621" s="243"/>
      <c r="B621" s="231"/>
    </row>
    <row r="622" spans="1:2">
      <c r="A622" s="243"/>
      <c r="B622" s="231"/>
    </row>
    <row r="623" spans="1:2">
      <c r="A623" s="243"/>
      <c r="B623" s="231"/>
    </row>
    <row r="624" spans="1:2">
      <c r="A624" s="243"/>
      <c r="B624" s="231"/>
    </row>
    <row r="625" spans="1:2">
      <c r="A625" s="243"/>
      <c r="B625" s="231"/>
    </row>
    <row r="626" spans="1:2">
      <c r="A626" s="243"/>
      <c r="B626" s="231"/>
    </row>
    <row r="627" spans="1:2">
      <c r="A627" s="243"/>
      <c r="B627" s="231"/>
    </row>
    <row r="628" spans="1:2">
      <c r="A628" s="243"/>
      <c r="B628" s="231"/>
    </row>
    <row r="629" spans="1:2">
      <c r="A629" s="243"/>
      <c r="B629" s="231"/>
    </row>
    <row r="630" spans="1:2">
      <c r="A630" s="243"/>
      <c r="B630" s="231"/>
    </row>
    <row r="631" spans="1:2">
      <c r="A631" s="243"/>
      <c r="B631" s="231"/>
    </row>
    <row r="632" spans="1:2">
      <c r="A632" s="243"/>
      <c r="B632" s="231"/>
    </row>
    <row r="633" spans="1:2">
      <c r="A633" s="243"/>
      <c r="B633" s="231"/>
    </row>
    <row r="634" spans="1:2">
      <c r="A634" s="243"/>
      <c r="B634" s="231"/>
    </row>
    <row r="635" spans="1:2">
      <c r="A635" s="243"/>
      <c r="B635" s="231"/>
    </row>
    <row r="636" spans="1:2">
      <c r="A636" s="243"/>
      <c r="B636" s="231"/>
    </row>
    <row r="637" spans="1:2">
      <c r="A637" s="243"/>
      <c r="B637" s="231"/>
    </row>
    <row r="638" spans="1:2">
      <c r="A638" s="243"/>
      <c r="B638" s="231"/>
    </row>
    <row r="639" spans="1:2">
      <c r="A639" s="243"/>
      <c r="B639" s="231"/>
    </row>
    <row r="640" spans="1:2">
      <c r="A640" s="243"/>
      <c r="B640" s="231"/>
    </row>
    <row r="641" spans="1:2">
      <c r="A641" s="243"/>
      <c r="B641" s="231"/>
    </row>
    <row r="642" spans="1:2">
      <c r="A642" s="243"/>
      <c r="B642" s="231"/>
    </row>
    <row r="643" spans="1:2">
      <c r="A643" s="243"/>
      <c r="B643" s="231"/>
    </row>
    <row r="644" spans="1:2">
      <c r="A644" s="243"/>
      <c r="B644" s="231"/>
    </row>
    <row r="645" spans="1:2">
      <c r="A645" s="243"/>
      <c r="B645" s="231"/>
    </row>
    <row r="646" spans="1:2">
      <c r="A646" s="243"/>
      <c r="B646" s="231"/>
    </row>
    <row r="647" spans="1:2">
      <c r="A647" s="243"/>
      <c r="B647" s="231"/>
    </row>
    <row r="648" spans="1:2">
      <c r="A648" s="243"/>
      <c r="B648" s="231"/>
    </row>
    <row r="649" spans="1:2">
      <c r="A649" s="243"/>
      <c r="B649" s="231"/>
    </row>
    <row r="650" spans="1:2">
      <c r="A650" s="243"/>
      <c r="B650" s="231"/>
    </row>
    <row r="651" spans="1:2">
      <c r="A651" s="243"/>
      <c r="B651" s="231"/>
    </row>
    <row r="652" spans="1:2">
      <c r="A652" s="243"/>
      <c r="B652" s="231"/>
    </row>
    <row r="653" spans="1:2">
      <c r="A653" s="243"/>
      <c r="B653" s="231"/>
    </row>
    <row r="654" spans="1:2">
      <c r="A654" s="243"/>
      <c r="B654" s="231"/>
    </row>
    <row r="655" spans="1:2">
      <c r="A655" s="243"/>
      <c r="B655" s="231"/>
    </row>
    <row r="656" spans="1:2">
      <c r="A656" s="243"/>
      <c r="B656" s="231"/>
    </row>
    <row r="657" spans="1:2">
      <c r="A657" s="243"/>
      <c r="B657" s="231"/>
    </row>
    <row r="658" spans="1:2">
      <c r="A658" s="243"/>
      <c r="B658" s="231"/>
    </row>
    <row r="659" spans="1:2">
      <c r="A659" s="243"/>
      <c r="B659" s="231"/>
    </row>
    <row r="660" spans="1:2">
      <c r="A660" s="243"/>
      <c r="B660" s="231"/>
    </row>
    <row r="661" spans="1:2">
      <c r="A661" s="243"/>
      <c r="B661" s="231"/>
    </row>
    <row r="662" spans="1:2">
      <c r="A662" s="243"/>
      <c r="B662" s="231"/>
    </row>
    <row r="663" spans="1:2">
      <c r="A663" s="243"/>
      <c r="B663" s="231"/>
    </row>
    <row r="664" spans="1:2">
      <c r="A664" s="243"/>
      <c r="B664" s="231"/>
    </row>
    <row r="665" spans="1:2">
      <c r="A665" s="243"/>
      <c r="B665" s="231"/>
    </row>
    <row r="666" spans="1:2">
      <c r="A666" s="243"/>
      <c r="B666" s="231"/>
    </row>
    <row r="667" spans="1:2">
      <c r="A667" s="243"/>
      <c r="B667" s="231"/>
    </row>
    <row r="668" spans="1:2">
      <c r="A668" s="243"/>
      <c r="B668" s="231"/>
    </row>
    <row r="669" spans="1:2">
      <c r="A669" s="243"/>
      <c r="B669" s="231"/>
    </row>
    <row r="670" spans="1:2">
      <c r="A670" s="243"/>
      <c r="B670" s="231"/>
    </row>
    <row r="671" spans="1:2">
      <c r="A671" s="243"/>
      <c r="B671" s="231"/>
    </row>
    <row r="672" spans="1:2">
      <c r="A672" s="243"/>
      <c r="B672" s="231"/>
    </row>
    <row r="673" spans="1:2">
      <c r="A673" s="243"/>
      <c r="B673" s="231"/>
    </row>
    <row r="674" spans="1:2">
      <c r="A674" s="243"/>
      <c r="B674" s="231"/>
    </row>
    <row r="675" spans="1:2">
      <c r="A675" s="243"/>
      <c r="B675" s="231"/>
    </row>
    <row r="676" spans="1:2">
      <c r="A676" s="243"/>
      <c r="B676" s="231"/>
    </row>
    <row r="677" spans="1:2">
      <c r="A677" s="243"/>
      <c r="B677" s="231"/>
    </row>
    <row r="678" spans="1:2">
      <c r="A678" s="243"/>
      <c r="B678" s="231"/>
    </row>
    <row r="679" spans="1:2">
      <c r="A679" s="243"/>
      <c r="B679" s="231"/>
    </row>
    <row r="680" spans="1:2">
      <c r="A680" s="243"/>
      <c r="B680" s="231"/>
    </row>
    <row r="681" spans="1:2">
      <c r="A681" s="243"/>
      <c r="B681" s="231"/>
    </row>
    <row r="682" spans="1:2">
      <c r="A682" s="243"/>
      <c r="B682" s="231"/>
    </row>
    <row r="683" spans="1:2">
      <c r="A683" s="243"/>
      <c r="B683" s="231"/>
    </row>
    <row r="684" spans="1:2">
      <c r="A684" s="243"/>
      <c r="B684" s="231"/>
    </row>
    <row r="685" spans="1:2">
      <c r="A685" s="243"/>
      <c r="B685" s="231"/>
    </row>
    <row r="686" spans="1:2">
      <c r="A686" s="243"/>
      <c r="B686" s="231"/>
    </row>
    <row r="687" spans="1:2">
      <c r="A687" s="243"/>
      <c r="B687" s="231"/>
    </row>
    <row r="688" spans="1:2">
      <c r="A688" s="243"/>
      <c r="B688" s="231"/>
    </row>
    <row r="689" spans="1:2">
      <c r="A689" s="243"/>
      <c r="B689" s="231"/>
    </row>
    <row r="690" spans="1:2">
      <c r="A690" s="243"/>
      <c r="B690" s="231"/>
    </row>
    <row r="691" spans="1:2">
      <c r="A691" s="243"/>
      <c r="B691" s="231"/>
    </row>
    <row r="692" spans="1:2">
      <c r="A692" s="243"/>
      <c r="B692" s="231"/>
    </row>
    <row r="693" spans="1:2">
      <c r="A693" s="243"/>
      <c r="B693" s="231"/>
    </row>
    <row r="694" spans="1:2">
      <c r="A694" s="243"/>
      <c r="B694" s="231"/>
    </row>
    <row r="695" spans="1:2">
      <c r="A695" s="243"/>
      <c r="B695" s="231"/>
    </row>
    <row r="696" spans="1:2">
      <c r="A696" s="243"/>
      <c r="B696" s="231"/>
    </row>
    <row r="697" spans="1:2">
      <c r="A697" s="243"/>
      <c r="B697" s="231"/>
    </row>
    <row r="698" spans="1:2">
      <c r="A698" s="243"/>
      <c r="B698" s="231"/>
    </row>
    <row r="699" spans="1:2">
      <c r="A699" s="243"/>
      <c r="B699" s="231"/>
    </row>
    <row r="700" spans="1:2">
      <c r="A700" s="243"/>
      <c r="B700" s="231"/>
    </row>
    <row r="701" spans="1:2">
      <c r="A701" s="243"/>
      <c r="B701" s="231"/>
    </row>
    <row r="702" spans="1:2">
      <c r="A702" s="243"/>
      <c r="B702" s="231"/>
    </row>
    <row r="703" spans="1:2">
      <c r="A703" s="243"/>
      <c r="B703" s="231"/>
    </row>
    <row r="704" spans="1:2">
      <c r="A704" s="243"/>
      <c r="B704" s="231"/>
    </row>
    <row r="705" spans="1:2">
      <c r="A705" s="243"/>
      <c r="B705" s="231"/>
    </row>
    <row r="706" spans="1:2">
      <c r="A706" s="243"/>
      <c r="B706" s="231"/>
    </row>
    <row r="707" spans="1:2">
      <c r="A707" s="243"/>
      <c r="B707" s="231"/>
    </row>
    <row r="708" spans="1:2">
      <c r="A708" s="243"/>
      <c r="B708" s="231"/>
    </row>
    <row r="709" spans="1:2">
      <c r="A709" s="243"/>
      <c r="B709" s="231"/>
    </row>
    <row r="710" spans="1:2">
      <c r="A710" s="243"/>
      <c r="B710" s="231"/>
    </row>
    <row r="711" spans="1:2">
      <c r="A711" s="243"/>
      <c r="B711" s="231"/>
    </row>
    <row r="712" spans="1:2">
      <c r="A712" s="243"/>
      <c r="B712" s="231"/>
    </row>
    <row r="713" spans="1:2">
      <c r="A713" s="243"/>
      <c r="B713" s="231"/>
    </row>
    <row r="714" spans="1:2">
      <c r="A714" s="243"/>
      <c r="B714" s="231"/>
    </row>
    <row r="715" spans="1:2">
      <c r="A715" s="243"/>
      <c r="B715" s="231"/>
    </row>
    <row r="716" spans="1:2">
      <c r="A716" s="243"/>
      <c r="B716" s="231"/>
    </row>
    <row r="717" spans="1:2">
      <c r="A717" s="243"/>
      <c r="B717" s="231"/>
    </row>
    <row r="718" spans="1:2">
      <c r="A718" s="243"/>
      <c r="B718" s="231"/>
    </row>
    <row r="719" spans="1:2">
      <c r="A719" s="243"/>
      <c r="B719" s="231"/>
    </row>
    <row r="720" spans="1:2">
      <c r="A720" s="243"/>
      <c r="B720" s="231"/>
    </row>
    <row r="721" spans="1:2">
      <c r="A721" s="243"/>
      <c r="B721" s="231"/>
    </row>
    <row r="722" spans="1:2">
      <c r="A722" s="243"/>
      <c r="B722" s="231"/>
    </row>
    <row r="723" spans="1:2">
      <c r="A723" s="243"/>
      <c r="B723" s="231"/>
    </row>
    <row r="724" spans="1:2">
      <c r="A724" s="243"/>
      <c r="B724" s="231"/>
    </row>
    <row r="725" spans="1:2">
      <c r="A725" s="243"/>
      <c r="B725" s="231"/>
    </row>
    <row r="726" spans="1:2">
      <c r="A726" s="243"/>
      <c r="B726" s="231"/>
    </row>
    <row r="727" spans="1:2">
      <c r="A727" s="243"/>
      <c r="B727" s="231"/>
    </row>
    <row r="728" spans="1:2">
      <c r="A728" s="243"/>
      <c r="B728" s="231"/>
    </row>
    <row r="729" spans="1:2">
      <c r="A729" s="243"/>
      <c r="B729" s="231"/>
    </row>
    <row r="730" spans="1:2">
      <c r="A730" s="243"/>
      <c r="B730" s="231"/>
    </row>
    <row r="731" spans="1:2">
      <c r="A731" s="243"/>
      <c r="B731" s="231"/>
    </row>
    <row r="732" spans="1:2">
      <c r="A732" s="243"/>
      <c r="B732" s="231"/>
    </row>
    <row r="733" spans="1:2">
      <c r="A733" s="243"/>
      <c r="B733" s="231"/>
    </row>
    <row r="734" spans="1:2">
      <c r="A734" s="243"/>
      <c r="B734" s="231"/>
    </row>
    <row r="735" spans="1:2">
      <c r="A735" s="243"/>
      <c r="B735" s="231"/>
    </row>
    <row r="736" spans="1:2">
      <c r="A736" s="243"/>
      <c r="B736" s="231"/>
    </row>
    <row r="737" spans="1:2">
      <c r="A737" s="243"/>
      <c r="B737" s="231"/>
    </row>
    <row r="738" spans="1:2">
      <c r="A738" s="243"/>
      <c r="B738" s="231"/>
    </row>
    <row r="739" spans="1:2">
      <c r="A739" s="243"/>
      <c r="B739" s="231"/>
    </row>
    <row r="740" spans="1:2">
      <c r="A740" s="243"/>
      <c r="B740" s="231"/>
    </row>
    <row r="741" spans="1:2">
      <c r="A741" s="243"/>
      <c r="B741" s="231"/>
    </row>
    <row r="742" spans="1:2">
      <c r="A742" s="243"/>
      <c r="B742" s="231"/>
    </row>
    <row r="743" spans="1:2">
      <c r="A743" s="243"/>
      <c r="B743" s="231"/>
    </row>
    <row r="744" spans="1:2">
      <c r="A744" s="243"/>
      <c r="B744" s="231"/>
    </row>
    <row r="745" spans="1:2">
      <c r="A745" s="243"/>
      <c r="B745" s="231"/>
    </row>
    <row r="746" spans="1:2">
      <c r="A746" s="243"/>
      <c r="B746" s="231"/>
    </row>
    <row r="747" spans="1:2">
      <c r="A747" s="243"/>
      <c r="B747" s="231"/>
    </row>
    <row r="748" spans="1:2">
      <c r="A748" s="243"/>
      <c r="B748" s="231"/>
    </row>
    <row r="749" spans="1:2">
      <c r="A749" s="243"/>
      <c r="B749" s="231"/>
    </row>
    <row r="750" spans="1:2">
      <c r="A750" s="243"/>
      <c r="B750" s="231"/>
    </row>
    <row r="751" spans="1:2">
      <c r="A751" s="243"/>
      <c r="B751" s="231"/>
    </row>
    <row r="752" spans="1:2">
      <c r="A752" s="243"/>
      <c r="B752" s="231"/>
    </row>
    <row r="753" spans="1:2">
      <c r="A753" s="243"/>
      <c r="B753" s="231"/>
    </row>
    <row r="754" spans="1:2">
      <c r="A754" s="243"/>
      <c r="B754" s="231"/>
    </row>
    <row r="755" spans="1:2">
      <c r="A755" s="243"/>
      <c r="B755" s="231"/>
    </row>
    <row r="756" spans="1:2">
      <c r="A756" s="243"/>
      <c r="B756" s="231"/>
    </row>
    <row r="757" spans="1:2">
      <c r="A757" s="243"/>
      <c r="B757" s="231"/>
    </row>
    <row r="758" spans="1:2">
      <c r="A758" s="243"/>
      <c r="B758" s="231"/>
    </row>
    <row r="759" spans="1:2">
      <c r="A759" s="243"/>
      <c r="B759" s="231"/>
    </row>
    <row r="760" spans="1:2">
      <c r="A760" s="243"/>
      <c r="B760" s="231"/>
    </row>
    <row r="761" spans="1:2">
      <c r="A761" s="243"/>
      <c r="B761" s="231"/>
    </row>
    <row r="762" spans="1:2">
      <c r="A762" s="243"/>
      <c r="B762" s="231"/>
    </row>
    <row r="763" spans="1:2">
      <c r="A763" s="243"/>
      <c r="B763" s="231"/>
    </row>
    <row r="764" spans="1:2">
      <c r="A764" s="243"/>
      <c r="B764" s="231"/>
    </row>
    <row r="765" spans="1:2">
      <c r="A765" s="243"/>
      <c r="B765" s="231"/>
    </row>
    <row r="766" spans="1:2">
      <c r="A766" s="243"/>
      <c r="B766" s="231"/>
    </row>
    <row r="767" spans="1:2">
      <c r="A767" s="243"/>
      <c r="B767" s="231"/>
    </row>
    <row r="768" spans="1:2">
      <c r="A768" s="243"/>
      <c r="B768" s="231"/>
    </row>
    <row r="769" spans="1:2">
      <c r="A769" s="243"/>
      <c r="B769" s="231"/>
    </row>
    <row r="770" spans="1:2">
      <c r="A770" s="243"/>
      <c r="B770" s="231"/>
    </row>
    <row r="771" spans="1:2">
      <c r="A771" s="243"/>
      <c r="B771" s="231"/>
    </row>
    <row r="772" spans="1:2">
      <c r="A772" s="243"/>
      <c r="B772" s="231"/>
    </row>
    <row r="773" spans="1:2">
      <c r="A773" s="243"/>
      <c r="B773" s="231"/>
    </row>
    <row r="774" spans="1:2">
      <c r="A774" s="243"/>
      <c r="B774" s="231"/>
    </row>
    <row r="775" spans="1:2">
      <c r="A775" s="243"/>
      <c r="B775" s="231"/>
    </row>
    <row r="776" spans="1:2">
      <c r="A776" s="243"/>
      <c r="B776" s="231"/>
    </row>
    <row r="777" spans="1:2">
      <c r="A777" s="243"/>
      <c r="B777" s="231"/>
    </row>
    <row r="778" spans="1:2">
      <c r="A778" s="243"/>
      <c r="B778" s="231"/>
    </row>
    <row r="779" spans="1:2">
      <c r="A779" s="243"/>
      <c r="B779" s="231"/>
    </row>
    <row r="780" spans="1:2">
      <c r="A780" s="243"/>
      <c r="B780" s="231"/>
    </row>
    <row r="781" spans="1:2">
      <c r="A781" s="243"/>
      <c r="B781" s="231"/>
    </row>
    <row r="782" spans="1:2">
      <c r="A782" s="243"/>
      <c r="B782" s="231"/>
    </row>
    <row r="783" spans="1:2">
      <c r="A783" s="243"/>
      <c r="B783" s="231"/>
    </row>
    <row r="784" spans="1:2">
      <c r="A784" s="243"/>
      <c r="B784" s="231"/>
    </row>
    <row r="785" spans="1:2">
      <c r="A785" s="243"/>
      <c r="B785" s="231"/>
    </row>
    <row r="786" spans="1:2">
      <c r="A786" s="243"/>
      <c r="B786" s="231"/>
    </row>
    <row r="787" spans="1:2">
      <c r="A787" s="243"/>
      <c r="B787" s="231"/>
    </row>
    <row r="788" spans="1:2">
      <c r="A788" s="243"/>
      <c r="B788" s="231"/>
    </row>
    <row r="789" spans="1:2">
      <c r="A789" s="243"/>
      <c r="B789" s="231"/>
    </row>
    <row r="790" spans="1:2">
      <c r="A790" s="243"/>
      <c r="B790" s="231"/>
    </row>
    <row r="791" spans="1:2">
      <c r="A791" s="243"/>
      <c r="B791" s="231"/>
    </row>
    <row r="792" spans="1:2">
      <c r="A792" s="243"/>
      <c r="B792" s="231"/>
    </row>
    <row r="793" spans="1:2">
      <c r="A793" s="243"/>
      <c r="B793" s="231"/>
    </row>
    <row r="794" spans="1:2">
      <c r="A794" s="243"/>
      <c r="B794" s="231"/>
    </row>
    <row r="795" spans="1:2">
      <c r="A795" s="243"/>
      <c r="B795" s="231"/>
    </row>
    <row r="796" spans="1:2">
      <c r="A796" s="243"/>
      <c r="B796" s="231"/>
    </row>
    <row r="797" spans="1:2">
      <c r="A797" s="243"/>
      <c r="B797" s="231"/>
    </row>
    <row r="798" spans="1:2">
      <c r="A798" s="243"/>
      <c r="B798" s="231"/>
    </row>
    <row r="799" spans="1:2">
      <c r="A799" s="243"/>
      <c r="B799" s="231"/>
    </row>
    <row r="800" spans="1:2">
      <c r="A800" s="243"/>
      <c r="B800" s="231"/>
    </row>
    <row r="801" spans="1:2">
      <c r="A801" s="243"/>
      <c r="B801" s="231"/>
    </row>
    <row r="802" spans="1:2">
      <c r="A802" s="243"/>
      <c r="B802" s="231"/>
    </row>
    <row r="803" spans="1:2">
      <c r="A803" s="243"/>
      <c r="B803" s="231"/>
    </row>
    <row r="804" spans="1:2">
      <c r="A804" s="243"/>
      <c r="B804" s="231"/>
    </row>
    <row r="805" spans="1:2">
      <c r="A805" s="243"/>
      <c r="B805" s="231"/>
    </row>
    <row r="806" spans="1:2">
      <c r="A806" s="243"/>
      <c r="B806" s="231"/>
    </row>
    <row r="807" spans="1:2">
      <c r="A807" s="243"/>
      <c r="B807" s="231"/>
    </row>
    <row r="808" spans="1:2">
      <c r="A808" s="243"/>
      <c r="B808" s="231"/>
    </row>
    <row r="809" spans="1:2">
      <c r="A809" s="243"/>
      <c r="B809" s="231"/>
    </row>
    <row r="810" spans="1:2">
      <c r="A810" s="243"/>
      <c r="B810" s="231"/>
    </row>
    <row r="811" spans="1:2">
      <c r="A811" s="243"/>
      <c r="B811" s="231"/>
    </row>
    <row r="812" spans="1:2">
      <c r="A812" s="243"/>
      <c r="B812" s="231"/>
    </row>
    <row r="813" spans="1:2">
      <c r="A813" s="243"/>
      <c r="B813" s="231"/>
    </row>
    <row r="814" spans="1:2">
      <c r="A814" s="243"/>
      <c r="B814" s="231"/>
    </row>
    <row r="815" spans="1:2">
      <c r="A815" s="243"/>
      <c r="B815" s="231"/>
    </row>
    <row r="816" spans="1:2">
      <c r="A816" s="243"/>
      <c r="B816" s="231"/>
    </row>
    <row r="817" spans="1:2">
      <c r="A817" s="243"/>
      <c r="B817" s="231"/>
    </row>
    <row r="818" spans="1:2">
      <c r="A818" s="243"/>
      <c r="B818" s="231"/>
    </row>
    <row r="819" spans="1:2">
      <c r="A819" s="243"/>
      <c r="B819" s="231"/>
    </row>
    <row r="820" spans="1:2">
      <c r="A820" s="243"/>
      <c r="B820" s="231"/>
    </row>
    <row r="821" spans="1:2">
      <c r="A821" s="243"/>
      <c r="B821" s="231"/>
    </row>
    <row r="822" spans="1:2">
      <c r="A822" s="243"/>
      <c r="B822" s="231"/>
    </row>
    <row r="823" spans="1:2">
      <c r="A823" s="243"/>
      <c r="B823" s="231"/>
    </row>
    <row r="824" spans="1:2">
      <c r="A824" s="243"/>
      <c r="B824" s="231"/>
    </row>
    <row r="825" spans="1:2">
      <c r="A825" s="243"/>
      <c r="B825" s="231"/>
    </row>
    <row r="826" spans="1:2">
      <c r="A826" s="243"/>
      <c r="B826" s="231"/>
    </row>
    <row r="827" spans="1:2">
      <c r="A827" s="243"/>
      <c r="B827" s="231"/>
    </row>
    <row r="828" spans="1:2">
      <c r="A828" s="243"/>
      <c r="B828" s="231"/>
    </row>
    <row r="829" spans="1:2">
      <c r="A829" s="243"/>
      <c r="B829" s="231"/>
    </row>
    <row r="830" spans="1:2">
      <c r="A830" s="243"/>
      <c r="B830" s="231"/>
    </row>
    <row r="831" spans="1:2">
      <c r="A831" s="243"/>
      <c r="B831" s="231"/>
    </row>
    <row r="832" spans="1:2">
      <c r="A832" s="243"/>
      <c r="B832" s="231"/>
    </row>
    <row r="833" spans="1:2">
      <c r="A833" s="243"/>
      <c r="B833" s="231"/>
    </row>
    <row r="834" spans="1:2">
      <c r="A834" s="243"/>
      <c r="B834" s="231"/>
    </row>
    <row r="835" spans="1:2">
      <c r="A835" s="243"/>
      <c r="B835" s="231"/>
    </row>
    <row r="836" spans="1:2">
      <c r="A836" s="243"/>
    </row>
    <row r="837" spans="1:2">
      <c r="A837" s="243"/>
    </row>
    <row r="838" spans="1:2">
      <c r="A838" s="243"/>
    </row>
    <row r="839" spans="1:2">
      <c r="A839" s="243"/>
    </row>
    <row r="840" spans="1:2">
      <c r="A840" s="243"/>
    </row>
    <row r="841" spans="1:2">
      <c r="A841" s="243"/>
    </row>
    <row r="842" spans="1:2">
      <c r="A842" s="243"/>
    </row>
    <row r="843" spans="1:2">
      <c r="A843" s="243"/>
    </row>
    <row r="844" spans="1:2">
      <c r="A844" s="243"/>
    </row>
    <row r="845" spans="1:2">
      <c r="A845" s="243"/>
    </row>
    <row r="846" spans="1:2">
      <c r="A846" s="243"/>
    </row>
    <row r="847" spans="1:2">
      <c r="A847" s="243"/>
    </row>
    <row r="848" spans="1:2">
      <c r="A848" s="243"/>
    </row>
    <row r="849" spans="1:1">
      <c r="A849" s="243"/>
    </row>
    <row r="850" spans="1:1">
      <c r="A850" s="243"/>
    </row>
    <row r="851" spans="1:1">
      <c r="A851" s="243"/>
    </row>
    <row r="852" spans="1:1">
      <c r="A852" s="243"/>
    </row>
    <row r="853" spans="1:1">
      <c r="A853" s="243"/>
    </row>
    <row r="854" spans="1:1">
      <c r="A854" s="243"/>
    </row>
    <row r="855" spans="1:1">
      <c r="A855" s="243"/>
    </row>
    <row r="856" spans="1:1">
      <c r="A856" s="243"/>
    </row>
    <row r="857" spans="1:1">
      <c r="A857" s="243"/>
    </row>
    <row r="858" spans="1:1">
      <c r="A858" s="243"/>
    </row>
    <row r="859" spans="1:1">
      <c r="A859" s="243"/>
    </row>
    <row r="860" spans="1:1">
      <c r="A860" s="243"/>
    </row>
    <row r="861" spans="1:1">
      <c r="A861" s="243"/>
    </row>
    <row r="862" spans="1:1">
      <c r="A862" s="243"/>
    </row>
    <row r="863" spans="1:1">
      <c r="A863" s="243"/>
    </row>
    <row r="864" spans="1:1">
      <c r="A864" s="243"/>
    </row>
    <row r="865" spans="1:1">
      <c r="A865" s="243"/>
    </row>
    <row r="866" spans="1:1">
      <c r="A866" s="243"/>
    </row>
    <row r="867" spans="1:1">
      <c r="A867" s="243"/>
    </row>
    <row r="868" spans="1:1">
      <c r="A868" s="243"/>
    </row>
    <row r="869" spans="1:1">
      <c r="A869" s="243"/>
    </row>
    <row r="870" spans="1:1">
      <c r="A870" s="243"/>
    </row>
    <row r="871" spans="1:1">
      <c r="A871" s="243"/>
    </row>
    <row r="872" spans="1:1">
      <c r="A872" s="243"/>
    </row>
    <row r="873" spans="1:1">
      <c r="A873" s="243"/>
    </row>
    <row r="874" spans="1:1">
      <c r="A874" s="243"/>
    </row>
    <row r="875" spans="1:1">
      <c r="A875" s="243"/>
    </row>
    <row r="876" spans="1:1">
      <c r="A876" s="243"/>
    </row>
    <row r="877" spans="1:1">
      <c r="A877" s="243"/>
    </row>
    <row r="878" spans="1:1">
      <c r="A878" s="243"/>
    </row>
    <row r="879" spans="1:1">
      <c r="A879" s="243"/>
    </row>
    <row r="880" spans="1:1">
      <c r="A880" s="243"/>
    </row>
    <row r="881" spans="1:1">
      <c r="A881" s="243"/>
    </row>
    <row r="882" spans="1:1">
      <c r="A882" s="243"/>
    </row>
    <row r="883" spans="1:1">
      <c r="A883" s="243"/>
    </row>
    <row r="884" spans="1:1">
      <c r="A884" s="243"/>
    </row>
    <row r="885" spans="1:1">
      <c r="A885" s="243"/>
    </row>
    <row r="886" spans="1:1">
      <c r="A886" s="243"/>
    </row>
    <row r="887" spans="1:1">
      <c r="A887" s="243"/>
    </row>
    <row r="888" spans="1:1">
      <c r="A888" s="243"/>
    </row>
    <row r="889" spans="1:1">
      <c r="A889" s="243"/>
    </row>
    <row r="890" spans="1:1">
      <c r="A890" s="243"/>
    </row>
    <row r="891" spans="1:1">
      <c r="A891" s="243"/>
    </row>
    <row r="892" spans="1:1">
      <c r="A892" s="243"/>
    </row>
    <row r="893" spans="1:1">
      <c r="A893" s="243"/>
    </row>
    <row r="894" spans="1:1">
      <c r="A894" s="243"/>
    </row>
    <row r="895" spans="1:1">
      <c r="A895" s="243"/>
    </row>
    <row r="896" spans="1:1">
      <c r="A896" s="243"/>
    </row>
    <row r="897" spans="1:1">
      <c r="A897" s="243"/>
    </row>
    <row r="898" spans="1:1">
      <c r="A898" s="243"/>
    </row>
    <row r="899" spans="1:1">
      <c r="A899" s="243"/>
    </row>
    <row r="900" spans="1:1">
      <c r="A900" s="243"/>
    </row>
    <row r="901" spans="1:1">
      <c r="A901" s="243"/>
    </row>
    <row r="902" spans="1:1">
      <c r="A902" s="243"/>
    </row>
    <row r="903" spans="1:1">
      <c r="A903" s="243"/>
    </row>
    <row r="904" spans="1:1">
      <c r="A904" s="243"/>
    </row>
    <row r="905" spans="1:1">
      <c r="A905" s="243"/>
    </row>
    <row r="906" spans="1:1">
      <c r="A906" s="243"/>
    </row>
    <row r="907" spans="1:1">
      <c r="A907" s="243"/>
    </row>
    <row r="908" spans="1:1">
      <c r="A908" s="243"/>
    </row>
    <row r="909" spans="1:1">
      <c r="A909" s="243"/>
    </row>
    <row r="910" spans="1:1">
      <c r="A910" s="243"/>
    </row>
    <row r="911" spans="1:1">
      <c r="A911" s="243"/>
    </row>
    <row r="912" spans="1:1">
      <c r="A912" s="243"/>
    </row>
    <row r="913" spans="1:1">
      <c r="A913" s="243"/>
    </row>
    <row r="914" spans="1:1">
      <c r="A914" s="243"/>
    </row>
    <row r="915" spans="1:1">
      <c r="A915" s="243"/>
    </row>
    <row r="916" spans="1:1">
      <c r="A916" s="243"/>
    </row>
    <row r="917" spans="1:1">
      <c r="A917" s="243"/>
    </row>
    <row r="918" spans="1:1">
      <c r="A918" s="243"/>
    </row>
    <row r="919" spans="1:1">
      <c r="A919" s="243"/>
    </row>
    <row r="920" spans="1:1">
      <c r="A920" s="243"/>
    </row>
    <row r="921" spans="1:1">
      <c r="A921" s="243"/>
    </row>
    <row r="922" spans="1:1">
      <c r="A922" s="243"/>
    </row>
    <row r="923" spans="1:1">
      <c r="A923" s="243"/>
    </row>
    <row r="924" spans="1:1">
      <c r="A924" s="243"/>
    </row>
    <row r="925" spans="1:1">
      <c r="A925" s="243"/>
    </row>
    <row r="926" spans="1:1">
      <c r="A926" s="243"/>
    </row>
    <row r="927" spans="1:1">
      <c r="A927" s="243"/>
    </row>
    <row r="928" spans="1:1">
      <c r="A928" s="243"/>
    </row>
    <row r="929" spans="1:1">
      <c r="A929" s="243"/>
    </row>
    <row r="930" spans="1:1">
      <c r="A930" s="243"/>
    </row>
    <row r="931" spans="1:1">
      <c r="A931" s="243"/>
    </row>
    <row r="932" spans="1:1">
      <c r="A932" s="243"/>
    </row>
    <row r="933" spans="1:1">
      <c r="A933" s="243"/>
    </row>
    <row r="934" spans="1:1">
      <c r="A934" s="243"/>
    </row>
    <row r="935" spans="1:1">
      <c r="A935" s="243"/>
    </row>
    <row r="936" spans="1:1">
      <c r="A936" s="243"/>
    </row>
    <row r="937" spans="1:1">
      <c r="A937" s="243"/>
    </row>
    <row r="938" spans="1:1">
      <c r="A938" s="243"/>
    </row>
    <row r="939" spans="1:1">
      <c r="A939" s="243"/>
    </row>
    <row r="940" spans="1:1">
      <c r="A940" s="243"/>
    </row>
    <row r="941" spans="1:1">
      <c r="A941" s="243"/>
    </row>
    <row r="942" spans="1:1">
      <c r="A942" s="243"/>
    </row>
    <row r="943" spans="1:1">
      <c r="A943" s="243"/>
    </row>
    <row r="944" spans="1:1">
      <c r="A944" s="243"/>
    </row>
    <row r="945" spans="1:1">
      <c r="A945" s="243"/>
    </row>
    <row r="946" spans="1:1">
      <c r="A946" s="243"/>
    </row>
    <row r="947" spans="1:1">
      <c r="A947" s="243"/>
    </row>
    <row r="948" spans="1:1">
      <c r="A948" s="243"/>
    </row>
    <row r="949" spans="1:1">
      <c r="A949" s="243"/>
    </row>
    <row r="950" spans="1:1">
      <c r="A950" s="243"/>
    </row>
    <row r="951" spans="1:1">
      <c r="A951" s="243"/>
    </row>
    <row r="952" spans="1:1">
      <c r="A952" s="243"/>
    </row>
    <row r="953" spans="1:1">
      <c r="A953" s="243"/>
    </row>
    <row r="954" spans="1:1">
      <c r="A954" s="243"/>
    </row>
    <row r="955" spans="1:1">
      <c r="A955" s="243"/>
    </row>
    <row r="956" spans="1:1">
      <c r="A956" s="243"/>
    </row>
    <row r="957" spans="1:1">
      <c r="A957" s="243"/>
    </row>
    <row r="958" spans="1:1">
      <c r="A958" s="243"/>
    </row>
    <row r="959" spans="1:1">
      <c r="A959" s="243"/>
    </row>
    <row r="960" spans="1:1">
      <c r="A960" s="243"/>
    </row>
    <row r="961" spans="1:1">
      <c r="A961" s="243"/>
    </row>
    <row r="962" spans="1:1">
      <c r="A962" s="243"/>
    </row>
    <row r="963" spans="1:1">
      <c r="A963" s="243"/>
    </row>
    <row r="964" spans="1:1">
      <c r="A964" s="243"/>
    </row>
    <row r="965" spans="1:1">
      <c r="A965" s="243"/>
    </row>
    <row r="966" spans="1:1">
      <c r="A966" s="243"/>
    </row>
    <row r="967" spans="1:1">
      <c r="A967" s="243"/>
    </row>
    <row r="968" spans="1:1">
      <c r="A968" s="243"/>
    </row>
    <row r="969" spans="1:1">
      <c r="A969" s="243"/>
    </row>
    <row r="970" spans="1:1">
      <c r="A970" s="243"/>
    </row>
    <row r="971" spans="1:1">
      <c r="A971" s="243"/>
    </row>
    <row r="972" spans="1:1">
      <c r="A972" s="243"/>
    </row>
    <row r="973" spans="1:1">
      <c r="A973" s="243"/>
    </row>
    <row r="974" spans="1:1">
      <c r="A974" s="243"/>
    </row>
    <row r="975" spans="1:1">
      <c r="A975" s="243"/>
    </row>
    <row r="976" spans="1:1">
      <c r="A976" s="243"/>
    </row>
    <row r="977" spans="1:1">
      <c r="A977" s="243"/>
    </row>
    <row r="978" spans="1:1">
      <c r="A978" s="243"/>
    </row>
    <row r="979" spans="1:1">
      <c r="A979" s="243"/>
    </row>
    <row r="980" spans="1:1">
      <c r="A980" s="243"/>
    </row>
    <row r="981" spans="1:1">
      <c r="A981" s="243"/>
    </row>
    <row r="982" spans="1:1">
      <c r="A982" s="243"/>
    </row>
    <row r="983" spans="1:1">
      <c r="A983" s="243"/>
    </row>
    <row r="984" spans="1:1">
      <c r="A984" s="243"/>
    </row>
    <row r="985" spans="1:1">
      <c r="A985" s="243"/>
    </row>
    <row r="986" spans="1:1">
      <c r="A986" s="243"/>
    </row>
    <row r="987" spans="1:1">
      <c r="A987" s="243"/>
    </row>
    <row r="988" spans="1:1">
      <c r="A988" s="243"/>
    </row>
    <row r="989" spans="1:1">
      <c r="A989" s="243"/>
    </row>
    <row r="990" spans="1:1">
      <c r="A990" s="243"/>
    </row>
    <row r="991" spans="1:1">
      <c r="A991" s="243"/>
    </row>
    <row r="992" spans="1:1">
      <c r="A992" s="243"/>
    </row>
    <row r="993" spans="1:1">
      <c r="A993" s="243"/>
    </row>
    <row r="994" spans="1:1">
      <c r="A994" s="243"/>
    </row>
    <row r="995" spans="1:1">
      <c r="A995" s="243"/>
    </row>
    <row r="996" spans="1:1">
      <c r="A996" s="243"/>
    </row>
    <row r="997" spans="1:1">
      <c r="A997" s="243"/>
    </row>
    <row r="998" spans="1:1">
      <c r="A998" s="243"/>
    </row>
    <row r="999" spans="1:1">
      <c r="A999" s="243"/>
    </row>
    <row r="1000" spans="1:1">
      <c r="A1000" s="243"/>
    </row>
    <row r="1001" spans="1:1">
      <c r="A1001" s="243"/>
    </row>
    <row r="1002" spans="1:1">
      <c r="A1002" s="243"/>
    </row>
    <row r="1003" spans="1:1">
      <c r="A1003" s="243"/>
    </row>
    <row r="1004" spans="1:1">
      <c r="A1004" s="243"/>
    </row>
    <row r="1005" spans="1:1">
      <c r="A1005" s="243"/>
    </row>
  </sheetData>
  <mergeCells count="2">
    <mergeCell ref="B9:F9"/>
    <mergeCell ref="B10:F10"/>
  </mergeCells>
  <pageMargins left="0.98425196850393704" right="0.78740157480314965" top="0.78740157480314965" bottom="0.78740157480314965" header="0.31496062992125984" footer="0.31496062992125984"/>
  <pageSetup paperSize="9" scale="93" fitToHeight="0" orientation="portrait" r:id="rId1"/>
  <headerFooter>
    <oddHeader>&amp;L&amp;"-,Regular"Projekt: Vodovod kanalizacija Strmca - Udmat, 1. faza&amp;R&amp;"-,Regular"Projektant: RCI d.o.o., Celje</oddHeader>
    <oddFooter>&amp;L&amp;"-,Regular"Popis del: &amp;A&amp;R&amp;"-,Regular"&amp;P</oddFooter>
  </headerFooter>
  <rowBreaks count="1" manualBreakCount="1">
    <brk id="71"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75"/>
  <sheetViews>
    <sheetView view="pageBreakPreview" topLeftCell="A49" zoomScaleNormal="100" zoomScaleSheetLayoutView="100" workbookViewId="0">
      <selection activeCell="E57" activeCellId="3" sqref="E54 E55 E56 E57"/>
    </sheetView>
  </sheetViews>
  <sheetFormatPr defaultRowHeight="1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9.140625" style="135"/>
    <col min="8" max="8" width="35.28515625" style="126" customWidth="1"/>
    <col min="9" max="9" width="21.5703125" style="129" customWidth="1"/>
    <col min="10" max="10" width="24" style="2" customWidth="1"/>
    <col min="11" max="16384" width="9.140625" style="2"/>
  </cols>
  <sheetData>
    <row r="1" spans="1:10" s="502" customFormat="1" ht="26.25" thickBot="1">
      <c r="A1" s="171" t="s">
        <v>0</v>
      </c>
      <c r="B1" s="172" t="s">
        <v>1</v>
      </c>
      <c r="C1" s="172" t="s">
        <v>2</v>
      </c>
      <c r="D1" s="173" t="s">
        <v>3</v>
      </c>
      <c r="E1" s="174" t="s">
        <v>4</v>
      </c>
      <c r="F1" s="175" t="s">
        <v>5</v>
      </c>
      <c r="H1" s="503"/>
      <c r="I1" s="504"/>
    </row>
    <row r="2" spans="1:10" s="58" customFormat="1" ht="15.75" thickBot="1">
      <c r="A2" s="145"/>
      <c r="B2" s="1198" t="s">
        <v>1246</v>
      </c>
      <c r="C2" s="146"/>
      <c r="D2" s="147"/>
      <c r="E2" s="148"/>
      <c r="F2" s="149"/>
      <c r="G2" s="68"/>
      <c r="H2" s="126"/>
      <c r="I2" s="126"/>
      <c r="J2" s="132"/>
    </row>
    <row r="3" spans="1:10" ht="15.75" thickBot="1">
      <c r="A3" s="766"/>
      <c r="B3" s="767" t="s">
        <v>19</v>
      </c>
      <c r="C3" s="768"/>
      <c r="D3" s="769"/>
      <c r="E3" s="770"/>
      <c r="F3" s="771"/>
    </row>
    <row r="4" spans="1:10" s="58" customFormat="1" ht="63.75">
      <c r="A4" s="670" t="s">
        <v>99</v>
      </c>
      <c r="B4" s="1334" t="s">
        <v>391</v>
      </c>
      <c r="C4" s="672" t="s">
        <v>7</v>
      </c>
      <c r="D4" s="673">
        <v>1</v>
      </c>
      <c r="E4" s="1389"/>
      <c r="F4" s="675">
        <f>D4*E4</f>
        <v>0</v>
      </c>
      <c r="G4" s="68"/>
      <c r="H4" s="126"/>
      <c r="I4" s="126"/>
    </row>
    <row r="5" spans="1:10" s="58" customFormat="1" ht="29.25" customHeight="1">
      <c r="A5" s="13" t="s">
        <v>100</v>
      </c>
      <c r="B5" s="1338" t="s">
        <v>1239</v>
      </c>
      <c r="C5" s="10" t="s">
        <v>8</v>
      </c>
      <c r="D5" s="11">
        <v>185</v>
      </c>
      <c r="E5" s="1486"/>
      <c r="F5" s="164">
        <f>D5*E5</f>
        <v>0</v>
      </c>
      <c r="G5" s="68"/>
      <c r="H5" s="126"/>
      <c r="I5" s="126"/>
    </row>
    <row r="6" spans="1:10" s="58" customFormat="1" ht="29.25" customHeight="1">
      <c r="A6" s="13" t="s">
        <v>101</v>
      </c>
      <c r="B6" s="1341" t="s">
        <v>17</v>
      </c>
      <c r="C6" s="3" t="s">
        <v>6</v>
      </c>
      <c r="D6" s="4">
        <v>49</v>
      </c>
      <c r="E6" s="1386"/>
      <c r="F6" s="69">
        <f t="shared" ref="F6:F11" si="0">D6*E6</f>
        <v>0</v>
      </c>
      <c r="G6" s="68"/>
      <c r="H6" s="126"/>
      <c r="I6" s="126"/>
    </row>
    <row r="7" spans="1:10" s="58" customFormat="1" ht="38.25">
      <c r="A7" s="13" t="s">
        <v>115</v>
      </c>
      <c r="B7" s="903" t="s">
        <v>463</v>
      </c>
      <c r="C7" s="3" t="s">
        <v>8</v>
      </c>
      <c r="D7" s="4">
        <v>41</v>
      </c>
      <c r="E7" s="1386"/>
      <c r="F7" s="69">
        <f t="shared" si="0"/>
        <v>0</v>
      </c>
      <c r="G7" s="68"/>
      <c r="H7" s="126"/>
      <c r="I7" s="126"/>
    </row>
    <row r="8" spans="1:10" s="58" customFormat="1" ht="38.25">
      <c r="A8" s="13" t="s">
        <v>116</v>
      </c>
      <c r="B8" s="1275" t="s">
        <v>462</v>
      </c>
      <c r="C8" s="65" t="s">
        <v>44</v>
      </c>
      <c r="D8" s="4">
        <v>20.5</v>
      </c>
      <c r="E8" s="1386"/>
      <c r="F8" s="69">
        <f t="shared" si="0"/>
        <v>0</v>
      </c>
      <c r="G8" s="68"/>
      <c r="H8" s="127"/>
      <c r="I8" s="126"/>
    </row>
    <row r="9" spans="1:10" s="68" customFormat="1" ht="69.75" customHeight="1">
      <c r="A9" s="13" t="s">
        <v>117</v>
      </c>
      <c r="B9" s="1370" t="s">
        <v>77</v>
      </c>
      <c r="C9" s="163" t="s">
        <v>44</v>
      </c>
      <c r="D9" s="70">
        <v>17</v>
      </c>
      <c r="E9" s="1387"/>
      <c r="F9" s="152">
        <f t="shared" si="0"/>
        <v>0</v>
      </c>
      <c r="H9" s="141"/>
      <c r="I9" s="126"/>
    </row>
    <row r="10" spans="1:10" s="68" customFormat="1" ht="79.5" customHeight="1">
      <c r="A10" s="13" t="s">
        <v>118</v>
      </c>
      <c r="B10" s="1371" t="s">
        <v>460</v>
      </c>
      <c r="C10" s="12" t="s">
        <v>8</v>
      </c>
      <c r="D10" s="70">
        <v>14</v>
      </c>
      <c r="E10" s="1387"/>
      <c r="F10" s="152">
        <f t="shared" si="0"/>
        <v>0</v>
      </c>
      <c r="H10" s="128"/>
      <c r="I10" s="127"/>
    </row>
    <row r="11" spans="1:10" s="68" customFormat="1" ht="44.25" customHeight="1" thickBot="1">
      <c r="A11" s="742" t="s">
        <v>119</v>
      </c>
      <c r="B11" s="1352" t="s">
        <v>1247</v>
      </c>
      <c r="C11" s="680" t="s">
        <v>6</v>
      </c>
      <c r="D11" s="618">
        <v>11</v>
      </c>
      <c r="E11" s="1390"/>
      <c r="F11" s="681">
        <f t="shared" si="0"/>
        <v>0</v>
      </c>
      <c r="H11" s="126"/>
      <c r="I11" s="126"/>
    </row>
    <row r="12" spans="1:10" s="26" customFormat="1" ht="15.75" thickBot="1">
      <c r="A12" s="726" t="s">
        <v>23</v>
      </c>
      <c r="B12" s="727" t="s">
        <v>11</v>
      </c>
      <c r="C12" s="728"/>
      <c r="D12" s="729"/>
      <c r="E12" s="730"/>
      <c r="F12" s="731">
        <f>SUM(F4:F11)</f>
        <v>0</v>
      </c>
      <c r="G12" s="136"/>
      <c r="H12" s="137"/>
      <c r="I12" s="130"/>
    </row>
    <row r="13" spans="1:10" s="1" customFormat="1" ht="13.5" thickBot="1"/>
    <row r="14" spans="1:10" ht="15.75" thickBot="1">
      <c r="A14" s="5"/>
      <c r="B14" s="699" t="s">
        <v>24</v>
      </c>
      <c r="C14" s="700"/>
      <c r="D14" s="701"/>
      <c r="E14" s="702"/>
      <c r="F14" s="703"/>
    </row>
    <row r="15" spans="1:10" s="58" customFormat="1" ht="30.75" customHeight="1">
      <c r="A15" s="687"/>
      <c r="B15" s="1433" t="s">
        <v>34</v>
      </c>
      <c r="C15" s="1434"/>
      <c r="D15" s="1434"/>
      <c r="E15" s="1434"/>
      <c r="F15" s="1435"/>
      <c r="G15" s="68"/>
      <c r="H15" s="126"/>
      <c r="I15" s="126"/>
    </row>
    <row r="16" spans="1:10" s="58" customFormat="1" ht="30" customHeight="1">
      <c r="A16" s="75"/>
      <c r="B16" s="1430" t="s">
        <v>16</v>
      </c>
      <c r="C16" s="1431"/>
      <c r="D16" s="1431"/>
      <c r="E16" s="1431"/>
      <c r="F16" s="1432"/>
      <c r="G16" s="68"/>
      <c r="H16" s="126"/>
      <c r="I16" s="126"/>
    </row>
    <row r="17" spans="1:15" s="67" customFormat="1" ht="42.75" customHeight="1">
      <c r="A17" s="13" t="s">
        <v>102</v>
      </c>
      <c r="B17" s="607" t="s">
        <v>35</v>
      </c>
      <c r="C17" s="3" t="s">
        <v>43</v>
      </c>
      <c r="D17" s="4">
        <v>15</v>
      </c>
      <c r="E17" s="1391"/>
      <c r="F17" s="72">
        <f>D17*E17</f>
        <v>0</v>
      </c>
      <c r="G17" s="134"/>
      <c r="H17" s="142"/>
      <c r="I17" s="142"/>
      <c r="J17" s="129"/>
    </row>
    <row r="18" spans="1:15" s="58" customFormat="1" ht="27.75" customHeight="1">
      <c r="A18" s="13" t="s">
        <v>103</v>
      </c>
      <c r="B18" s="622" t="s">
        <v>82</v>
      </c>
      <c r="C18" s="3" t="s">
        <v>43</v>
      </c>
      <c r="D18" s="4">
        <v>16.5</v>
      </c>
      <c r="E18" s="1391"/>
      <c r="F18" s="72">
        <f>D18*E18</f>
        <v>0</v>
      </c>
      <c r="G18" s="68"/>
      <c r="H18" s="142"/>
      <c r="I18" s="142"/>
      <c r="J18" s="129"/>
    </row>
    <row r="19" spans="1:15" s="58" customFormat="1" ht="29.25" customHeight="1">
      <c r="A19" s="13" t="s">
        <v>104</v>
      </c>
      <c r="B19" s="607" t="s">
        <v>83</v>
      </c>
      <c r="C19" s="3" t="s">
        <v>43</v>
      </c>
      <c r="D19" s="4">
        <v>11</v>
      </c>
      <c r="E19" s="1391"/>
      <c r="F19" s="72">
        <f>D19*E19</f>
        <v>0</v>
      </c>
      <c r="G19" s="68"/>
      <c r="H19" s="143"/>
      <c r="I19" s="129"/>
    </row>
    <row r="20" spans="1:15" s="58" customFormat="1" ht="42" customHeight="1">
      <c r="A20" s="262" t="s">
        <v>105</v>
      </c>
      <c r="B20" s="623" t="s">
        <v>45</v>
      </c>
      <c r="C20" s="7"/>
      <c r="D20" s="8"/>
      <c r="E20" s="52"/>
      <c r="F20" s="53"/>
      <c r="G20" s="68"/>
      <c r="H20" s="144"/>
      <c r="I20" s="126"/>
    </row>
    <row r="21" spans="1:15" s="58" customFormat="1">
      <c r="A21" s="260"/>
      <c r="B21" s="625" t="s">
        <v>84</v>
      </c>
      <c r="C21" s="10" t="s">
        <v>43</v>
      </c>
      <c r="D21" s="11">
        <v>90</v>
      </c>
      <c r="E21" s="1392"/>
      <c r="F21" s="55">
        <f>D21*E21</f>
        <v>0</v>
      </c>
      <c r="G21" s="68"/>
      <c r="H21" s="143"/>
      <c r="I21" s="129"/>
    </row>
    <row r="22" spans="1:15" s="58" customFormat="1" ht="43.5" customHeight="1">
      <c r="A22" s="13" t="s">
        <v>106</v>
      </c>
      <c r="B22" s="626" t="s">
        <v>67</v>
      </c>
      <c r="C22" s="65" t="s">
        <v>44</v>
      </c>
      <c r="D22" s="4">
        <v>255</v>
      </c>
      <c r="E22" s="1391"/>
      <c r="F22" s="56">
        <f t="shared" ref="F22:F32" si="1">D22*E22</f>
        <v>0</v>
      </c>
      <c r="G22" s="68"/>
      <c r="H22" s="126"/>
      <c r="I22" s="126"/>
    </row>
    <row r="23" spans="1:15" s="58" customFormat="1" ht="29.25" customHeight="1">
      <c r="A23" s="13" t="s">
        <v>107</v>
      </c>
      <c r="B23" s="607" t="s">
        <v>30</v>
      </c>
      <c r="C23" s="65" t="s">
        <v>44</v>
      </c>
      <c r="D23" s="4">
        <v>128</v>
      </c>
      <c r="E23" s="1391"/>
      <c r="F23" s="56">
        <f t="shared" si="1"/>
        <v>0</v>
      </c>
      <c r="G23" s="68"/>
      <c r="H23" s="126"/>
      <c r="I23" s="126"/>
    </row>
    <row r="24" spans="1:15" s="58" customFormat="1" ht="54.75" customHeight="1">
      <c r="A24" s="13" t="s">
        <v>108</v>
      </c>
      <c r="B24" s="622" t="s">
        <v>665</v>
      </c>
      <c r="C24" s="3" t="s">
        <v>43</v>
      </c>
      <c r="D24" s="4">
        <v>13</v>
      </c>
      <c r="E24" s="1391"/>
      <c r="F24" s="56">
        <f t="shared" si="1"/>
        <v>0</v>
      </c>
      <c r="G24" s="68"/>
      <c r="H24" s="126"/>
      <c r="I24" s="126"/>
    </row>
    <row r="25" spans="1:15" s="58" customFormat="1" ht="57.75" customHeight="1">
      <c r="A25" s="13" t="s">
        <v>109</v>
      </c>
      <c r="B25" s="622" t="s">
        <v>397</v>
      </c>
      <c r="C25" s="3" t="s">
        <v>43</v>
      </c>
      <c r="D25" s="4">
        <v>45</v>
      </c>
      <c r="E25" s="1391"/>
      <c r="F25" s="56">
        <f t="shared" si="1"/>
        <v>0</v>
      </c>
      <c r="G25" s="68"/>
      <c r="H25" s="126"/>
      <c r="I25" s="126"/>
    </row>
    <row r="26" spans="1:15" s="58" customFormat="1" ht="81" customHeight="1">
      <c r="A26" s="13" t="s">
        <v>110</v>
      </c>
      <c r="B26" s="616" t="s">
        <v>14</v>
      </c>
      <c r="C26" s="12" t="s">
        <v>43</v>
      </c>
      <c r="D26" s="70">
        <v>32</v>
      </c>
      <c r="E26" s="1393"/>
      <c r="F26" s="161">
        <f t="shared" si="1"/>
        <v>0</v>
      </c>
      <c r="G26" s="68"/>
      <c r="H26" s="138"/>
      <c r="I26" s="150"/>
      <c r="J26" s="151"/>
      <c r="K26" s="151"/>
      <c r="L26" s="151"/>
      <c r="M26" s="151"/>
      <c r="N26" s="151"/>
      <c r="O26" s="151"/>
    </row>
    <row r="27" spans="1:15" s="58" customFormat="1" ht="41.25" customHeight="1">
      <c r="A27" s="13" t="s">
        <v>121</v>
      </c>
      <c r="B27" s="761" t="s">
        <v>154</v>
      </c>
      <c r="C27" s="3" t="s">
        <v>43</v>
      </c>
      <c r="D27" s="4">
        <v>16.5</v>
      </c>
      <c r="E27" s="1391"/>
      <c r="F27" s="56">
        <f t="shared" si="1"/>
        <v>0</v>
      </c>
      <c r="G27" s="68"/>
      <c r="H27" s="138"/>
      <c r="I27" s="126"/>
    </row>
    <row r="28" spans="1:15" s="58" customFormat="1" ht="28.5" customHeight="1">
      <c r="A28" s="13" t="s">
        <v>122</v>
      </c>
      <c r="B28" s="607" t="s">
        <v>31</v>
      </c>
      <c r="C28" s="3" t="s">
        <v>8</v>
      </c>
      <c r="D28" s="4">
        <v>185</v>
      </c>
      <c r="E28" s="1391"/>
      <c r="F28" s="56">
        <f t="shared" si="1"/>
        <v>0</v>
      </c>
      <c r="G28" s="68"/>
      <c r="H28" s="138"/>
      <c r="I28" s="126"/>
    </row>
    <row r="29" spans="1:15" s="58" customFormat="1" ht="38.25">
      <c r="A29" s="13" t="s">
        <v>123</v>
      </c>
      <c r="B29" s="607" t="s">
        <v>36</v>
      </c>
      <c r="C29" s="3" t="s">
        <v>43</v>
      </c>
      <c r="D29" s="4">
        <v>76</v>
      </c>
      <c r="E29" s="1391"/>
      <c r="F29" s="56">
        <f t="shared" si="1"/>
        <v>0</v>
      </c>
      <c r="G29" s="68"/>
      <c r="H29" s="138"/>
      <c r="I29" s="150"/>
      <c r="J29" s="151"/>
      <c r="K29" s="151"/>
      <c r="L29" s="151"/>
      <c r="M29" s="151"/>
      <c r="N29" s="151"/>
      <c r="O29" s="151"/>
    </row>
    <row r="30" spans="1:15" s="58" customFormat="1" ht="30.75" customHeight="1">
      <c r="A30" s="13" t="s">
        <v>124</v>
      </c>
      <c r="B30" s="607" t="s">
        <v>71</v>
      </c>
      <c r="C30" s="65" t="s">
        <v>44</v>
      </c>
      <c r="D30" s="4">
        <v>20.5</v>
      </c>
      <c r="E30" s="1391"/>
      <c r="F30" s="56">
        <f t="shared" si="1"/>
        <v>0</v>
      </c>
      <c r="G30" s="68"/>
      <c r="H30" s="137"/>
      <c r="I30" s="126"/>
    </row>
    <row r="31" spans="1:15" s="67" customFormat="1" ht="43.5" customHeight="1">
      <c r="A31" s="13" t="s">
        <v>125</v>
      </c>
      <c r="B31" s="734" t="s">
        <v>40</v>
      </c>
      <c r="C31" s="65" t="s">
        <v>43</v>
      </c>
      <c r="D31" s="4">
        <v>15</v>
      </c>
      <c r="E31" s="1391"/>
      <c r="F31" s="56">
        <f t="shared" si="1"/>
        <v>0</v>
      </c>
      <c r="G31" s="134"/>
      <c r="H31" s="126"/>
      <c r="I31" s="126"/>
    </row>
    <row r="32" spans="1:15" s="67" customFormat="1" ht="31.5" customHeight="1" thickBot="1">
      <c r="A32" s="742" t="s">
        <v>155</v>
      </c>
      <c r="B32" s="740" t="s">
        <v>37</v>
      </c>
      <c r="C32" s="680" t="s">
        <v>44</v>
      </c>
      <c r="D32" s="618">
        <v>147</v>
      </c>
      <c r="E32" s="1390"/>
      <c r="F32" s="681">
        <f t="shared" si="1"/>
        <v>0</v>
      </c>
      <c r="G32" s="134"/>
      <c r="H32" s="126"/>
      <c r="I32" s="126"/>
    </row>
    <row r="33" spans="1:9" ht="15.75" thickBot="1">
      <c r="A33" s="720" t="s">
        <v>25</v>
      </c>
      <c r="B33" s="721" t="s">
        <v>10</v>
      </c>
      <c r="C33" s="722"/>
      <c r="D33" s="723"/>
      <c r="E33" s="724"/>
      <c r="F33" s="725">
        <f>SUM(F17:F32)</f>
        <v>0</v>
      </c>
    </row>
    <row r="34" spans="1:9" s="1" customFormat="1" ht="13.5" thickBot="1"/>
    <row r="35" spans="1:9" ht="15.75" thickBot="1">
      <c r="A35" s="17"/>
      <c r="B35" s="682" t="s">
        <v>57</v>
      </c>
      <c r="C35" s="683"/>
      <c r="D35" s="684"/>
      <c r="E35" s="685"/>
      <c r="F35" s="686"/>
    </row>
    <row r="36" spans="1:9" s="58" customFormat="1" ht="31.5" customHeight="1">
      <c r="A36" s="687"/>
      <c r="B36" s="1433" t="s">
        <v>15</v>
      </c>
      <c r="C36" s="1434"/>
      <c r="D36" s="1434"/>
      <c r="E36" s="1434"/>
      <c r="F36" s="1435"/>
      <c r="G36" s="68"/>
      <c r="H36" s="126"/>
      <c r="I36" s="126"/>
    </row>
    <row r="37" spans="1:9" s="58" customFormat="1" ht="29.25" customHeight="1">
      <c r="A37" s="75"/>
      <c r="B37" s="1430" t="s">
        <v>16</v>
      </c>
      <c r="C37" s="1431"/>
      <c r="D37" s="1431"/>
      <c r="E37" s="1431"/>
      <c r="F37" s="1432"/>
      <c r="G37" s="68"/>
      <c r="H37" s="126"/>
      <c r="I37" s="126"/>
    </row>
    <row r="38" spans="1:9" s="58" customFormat="1" ht="30" customHeight="1">
      <c r="A38" s="74"/>
      <c r="B38" s="1430" t="s">
        <v>47</v>
      </c>
      <c r="C38" s="1431"/>
      <c r="D38" s="1431"/>
      <c r="E38" s="1431"/>
      <c r="F38" s="1432"/>
      <c r="G38" s="68"/>
      <c r="H38" s="126"/>
      <c r="I38" s="126"/>
    </row>
    <row r="39" spans="1:9" s="58" customFormat="1" ht="30" customHeight="1">
      <c r="A39" s="75"/>
      <c r="B39" s="1436" t="s">
        <v>477</v>
      </c>
      <c r="C39" s="1437"/>
      <c r="D39" s="1437"/>
      <c r="E39" s="1437"/>
      <c r="F39" s="1438"/>
      <c r="G39" s="68"/>
      <c r="H39" s="126"/>
      <c r="I39" s="126"/>
    </row>
    <row r="40" spans="1:9" ht="45" customHeight="1">
      <c r="A40" s="501" t="s">
        <v>111</v>
      </c>
      <c r="B40" s="802" t="s">
        <v>679</v>
      </c>
      <c r="C40" s="465"/>
      <c r="D40" s="499"/>
      <c r="E40" s="467"/>
      <c r="F40" s="500"/>
      <c r="G40" s="2"/>
      <c r="H40" s="2"/>
      <c r="I40" s="2"/>
    </row>
    <row r="41" spans="1:9" ht="17.25" customHeight="1">
      <c r="A41" s="276"/>
      <c r="B41" s="866" t="s">
        <v>457</v>
      </c>
      <c r="C41" s="280" t="s">
        <v>6</v>
      </c>
      <c r="D41" s="281">
        <v>22</v>
      </c>
      <c r="E41" s="1395"/>
      <c r="F41" s="561">
        <f>D41*E41</f>
        <v>0</v>
      </c>
      <c r="G41" s="2"/>
      <c r="H41" s="2"/>
      <c r="I41" s="2"/>
    </row>
    <row r="42" spans="1:9" ht="15.75" customHeight="1">
      <c r="A42" s="207"/>
      <c r="B42" s="604" t="s">
        <v>458</v>
      </c>
      <c r="C42" s="12" t="s">
        <v>6</v>
      </c>
      <c r="D42" s="70">
        <v>1</v>
      </c>
      <c r="E42" s="1397"/>
      <c r="F42" s="208">
        <f>D42*E42</f>
        <v>0</v>
      </c>
      <c r="G42" s="2"/>
      <c r="H42" s="2"/>
      <c r="I42" s="2"/>
    </row>
    <row r="43" spans="1:9" ht="40.5" customHeight="1">
      <c r="A43" s="85" t="s">
        <v>126</v>
      </c>
      <c r="B43" s="622" t="s">
        <v>459</v>
      </c>
      <c r="C43" s="3" t="s">
        <v>6</v>
      </c>
      <c r="D43" s="496">
        <v>23</v>
      </c>
      <c r="E43" s="1391"/>
      <c r="F43" s="205">
        <f t="shared" ref="F43:F48" si="2">D43*E43</f>
        <v>0</v>
      </c>
      <c r="G43" s="2"/>
      <c r="H43" s="2"/>
      <c r="I43" s="2"/>
    </row>
    <row r="44" spans="1:9" ht="89.25">
      <c r="A44" s="85" t="s">
        <v>127</v>
      </c>
      <c r="B44" s="607" t="s">
        <v>475</v>
      </c>
      <c r="C44" s="3" t="s">
        <v>8</v>
      </c>
      <c r="D44" s="4">
        <v>180</v>
      </c>
      <c r="E44" s="1391"/>
      <c r="F44" s="205">
        <f t="shared" si="2"/>
        <v>0</v>
      </c>
      <c r="G44" s="2"/>
      <c r="H44" s="2"/>
      <c r="I44" s="2"/>
    </row>
    <row r="45" spans="1:9" ht="89.25">
      <c r="A45" s="85" t="s">
        <v>128</v>
      </c>
      <c r="B45" s="607" t="s">
        <v>476</v>
      </c>
      <c r="C45" s="3" t="s">
        <v>8</v>
      </c>
      <c r="D45" s="4">
        <v>5</v>
      </c>
      <c r="E45" s="1391"/>
      <c r="F45" s="205">
        <f t="shared" ref="F45" si="3">D45*E45</f>
        <v>0</v>
      </c>
      <c r="G45" s="2"/>
      <c r="H45" s="2"/>
      <c r="I45" s="2"/>
    </row>
    <row r="46" spans="1:9" ht="111" customHeight="1">
      <c r="A46" s="85" t="s">
        <v>129</v>
      </c>
      <c r="B46" s="607" t="s">
        <v>648</v>
      </c>
      <c r="C46" s="3" t="s">
        <v>6</v>
      </c>
      <c r="D46" s="4">
        <v>45</v>
      </c>
      <c r="E46" s="1391"/>
      <c r="F46" s="205">
        <f>D46*E46</f>
        <v>0</v>
      </c>
      <c r="G46" s="2"/>
      <c r="H46" s="2"/>
      <c r="I46" s="2"/>
    </row>
    <row r="47" spans="1:9" ht="111" customHeight="1">
      <c r="A47" s="85" t="s">
        <v>130</v>
      </c>
      <c r="B47" s="607" t="s">
        <v>688</v>
      </c>
      <c r="C47" s="3" t="s">
        <v>6</v>
      </c>
      <c r="D47" s="4">
        <v>1</v>
      </c>
      <c r="E47" s="1391"/>
      <c r="F47" s="205">
        <f>D47*E47</f>
        <v>0</v>
      </c>
      <c r="G47" s="2"/>
      <c r="H47" s="2"/>
      <c r="I47" s="2"/>
    </row>
    <row r="48" spans="1:9" ht="27.75" customHeight="1" thickBot="1">
      <c r="A48" s="867" t="s">
        <v>131</v>
      </c>
      <c r="B48" s="679" t="s">
        <v>92</v>
      </c>
      <c r="C48" s="575" t="s">
        <v>8</v>
      </c>
      <c r="D48" s="618">
        <v>185</v>
      </c>
      <c r="E48" s="1390"/>
      <c r="F48" s="868">
        <f t="shared" si="2"/>
        <v>0</v>
      </c>
      <c r="G48" s="2"/>
      <c r="H48" s="2"/>
      <c r="I48" s="2"/>
    </row>
    <row r="49" spans="1:9" ht="15.75" thickBot="1">
      <c r="A49" s="114" t="s">
        <v>26</v>
      </c>
      <c r="B49" s="97" t="s">
        <v>65</v>
      </c>
      <c r="C49" s="82"/>
      <c r="D49" s="83"/>
      <c r="E49" s="84"/>
      <c r="F49" s="109">
        <f>SUM(F40:F48)</f>
        <v>0</v>
      </c>
    </row>
    <row r="50" spans="1:9" s="1" customFormat="1" ht="13.5" thickBot="1"/>
    <row r="51" spans="1:9" ht="15.75" thickBot="1">
      <c r="A51" s="5"/>
      <c r="B51" s="693" t="s">
        <v>27</v>
      </c>
      <c r="C51" s="694"/>
      <c r="D51" s="695"/>
      <c r="E51" s="696"/>
      <c r="F51" s="697"/>
    </row>
    <row r="52" spans="1:9" s="58" customFormat="1" ht="31.5" customHeight="1">
      <c r="A52" s="670"/>
      <c r="B52" s="1433" t="s">
        <v>34</v>
      </c>
      <c r="C52" s="1434"/>
      <c r="D52" s="1434"/>
      <c r="E52" s="1434"/>
      <c r="F52" s="1435"/>
      <c r="G52" s="68"/>
      <c r="H52" s="126"/>
      <c r="I52" s="126"/>
    </row>
    <row r="53" spans="1:9" s="58" customFormat="1" ht="28.5" customHeight="1">
      <c r="A53" s="85" t="s">
        <v>112</v>
      </c>
      <c r="B53" s="607" t="s">
        <v>41</v>
      </c>
      <c r="C53" s="3" t="s">
        <v>18</v>
      </c>
      <c r="D53" s="4">
        <v>0</v>
      </c>
      <c r="E53" s="486"/>
      <c r="F53" s="69">
        <f>D53*E53</f>
        <v>0</v>
      </c>
      <c r="G53" s="68"/>
      <c r="H53" s="126"/>
      <c r="I53" s="126"/>
    </row>
    <row r="54" spans="1:9" s="58" customFormat="1" ht="33.75" customHeight="1">
      <c r="A54" s="85" t="s">
        <v>113</v>
      </c>
      <c r="B54" s="667" t="s">
        <v>68</v>
      </c>
      <c r="C54" s="65" t="s">
        <v>44</v>
      </c>
      <c r="D54" s="4">
        <v>20.5</v>
      </c>
      <c r="E54" s="1386"/>
      <c r="F54" s="69">
        <f>D54*E54</f>
        <v>0</v>
      </c>
      <c r="G54" s="68"/>
      <c r="H54" s="126"/>
      <c r="I54" s="126"/>
    </row>
    <row r="55" spans="1:9" s="58" customFormat="1" ht="30" customHeight="1">
      <c r="A55" s="85" t="s">
        <v>114</v>
      </c>
      <c r="B55" s="622" t="s">
        <v>357</v>
      </c>
      <c r="C55" s="3" t="s">
        <v>44</v>
      </c>
      <c r="D55" s="4">
        <v>20.5</v>
      </c>
      <c r="E55" s="1386"/>
      <c r="F55" s="69">
        <f>D55*E55</f>
        <v>0</v>
      </c>
      <c r="G55" s="68"/>
      <c r="H55" s="126"/>
      <c r="I55" s="126"/>
    </row>
    <row r="56" spans="1:9" s="58" customFormat="1" ht="30" customHeight="1">
      <c r="A56" s="85" t="s">
        <v>135</v>
      </c>
      <c r="B56" s="622" t="s">
        <v>356</v>
      </c>
      <c r="C56" s="3" t="s">
        <v>44</v>
      </c>
      <c r="D56" s="4">
        <v>20.5</v>
      </c>
      <c r="E56" s="1386"/>
      <c r="F56" s="69">
        <f>D56*E56</f>
        <v>0</v>
      </c>
      <c r="G56" s="68"/>
      <c r="H56" s="126"/>
      <c r="I56" s="126"/>
    </row>
    <row r="57" spans="1:9" s="58" customFormat="1" ht="102.75" thickBot="1">
      <c r="A57" s="867" t="s">
        <v>136</v>
      </c>
      <c r="B57" s="732" t="s">
        <v>46</v>
      </c>
      <c r="C57" s="575" t="s">
        <v>8</v>
      </c>
      <c r="D57" s="618">
        <v>185</v>
      </c>
      <c r="E57" s="1388"/>
      <c r="F57" s="678">
        <f>D57*E57</f>
        <v>0</v>
      </c>
      <c r="G57" s="68"/>
      <c r="H57" s="126"/>
      <c r="I57" s="126"/>
    </row>
    <row r="58" spans="1:9" ht="15.75" thickBot="1">
      <c r="A58" s="714" t="s">
        <v>28</v>
      </c>
      <c r="B58" s="715" t="s">
        <v>9</v>
      </c>
      <c r="C58" s="716"/>
      <c r="D58" s="717"/>
      <c r="E58" s="718"/>
      <c r="F58" s="719">
        <f>SUM(F53:F57)</f>
        <v>0</v>
      </c>
    </row>
    <row r="59" spans="1:9">
      <c r="A59" s="116"/>
      <c r="B59" s="99"/>
      <c r="C59" s="59"/>
      <c r="D59" s="60"/>
      <c r="E59" s="61" t="s">
        <v>64</v>
      </c>
      <c r="F59" s="61"/>
    </row>
    <row r="60" spans="1:9" s="1" customFormat="1" ht="13.5" thickBot="1">
      <c r="A60" s="39"/>
      <c r="B60" s="506" t="s">
        <v>1248</v>
      </c>
      <c r="C60" s="89"/>
      <c r="D60" s="165"/>
      <c r="E60" s="31"/>
      <c r="F60" s="36"/>
      <c r="G60" s="140"/>
      <c r="H60" s="139"/>
      <c r="I60" s="131"/>
    </row>
    <row r="61" spans="1:9" s="1" customFormat="1" ht="13.5" thickTop="1">
      <c r="A61" s="39"/>
      <c r="B61" s="32"/>
      <c r="C61" s="89"/>
      <c r="D61" s="165"/>
      <c r="E61" s="31"/>
      <c r="F61" s="36"/>
      <c r="G61" s="140"/>
      <c r="H61" s="139"/>
      <c r="I61" s="131"/>
    </row>
    <row r="62" spans="1:9" s="1" customFormat="1" ht="12.75">
      <c r="A62" s="39" t="s">
        <v>150</v>
      </c>
      <c r="B62" s="100" t="s">
        <v>53</v>
      </c>
      <c r="C62" s="90" t="s">
        <v>51</v>
      </c>
      <c r="D62" s="166"/>
      <c r="E62" s="30"/>
      <c r="F62" s="35">
        <f>F12</f>
        <v>0</v>
      </c>
      <c r="G62" s="140"/>
      <c r="H62" s="139"/>
      <c r="I62" s="131"/>
    </row>
    <row r="63" spans="1:9" s="1" customFormat="1" ht="12.75">
      <c r="A63" s="39"/>
      <c r="B63" s="32"/>
      <c r="C63" s="89"/>
      <c r="D63" s="165"/>
      <c r="E63" s="31"/>
      <c r="F63" s="36"/>
      <c r="G63" s="140"/>
      <c r="H63" s="139"/>
      <c r="I63" s="131"/>
    </row>
    <row r="64" spans="1:9" s="1" customFormat="1" ht="12.75">
      <c r="A64" s="39" t="s">
        <v>151</v>
      </c>
      <c r="B64" s="37" t="s">
        <v>54</v>
      </c>
      <c r="C64" s="90" t="s">
        <v>51</v>
      </c>
      <c r="D64" s="166"/>
      <c r="E64" s="30"/>
      <c r="F64" s="35">
        <f>F33</f>
        <v>0</v>
      </c>
      <c r="G64" s="140"/>
      <c r="H64" s="139"/>
      <c r="I64" s="131"/>
    </row>
    <row r="65" spans="1:9" s="1" customFormat="1" ht="12.75">
      <c r="A65" s="39"/>
      <c r="B65" s="38"/>
      <c r="C65" s="89"/>
      <c r="D65" s="167"/>
      <c r="E65" s="31"/>
      <c r="F65" s="36"/>
      <c r="G65" s="140"/>
      <c r="H65" s="139"/>
      <c r="I65" s="131"/>
    </row>
    <row r="66" spans="1:9" s="1" customFormat="1" ht="12.75">
      <c r="A66" s="39" t="s">
        <v>152</v>
      </c>
      <c r="B66" s="37" t="s">
        <v>55</v>
      </c>
      <c r="C66" s="90" t="s">
        <v>51</v>
      </c>
      <c r="D66" s="166"/>
      <c r="E66" s="30"/>
      <c r="F66" s="35">
        <f>F49</f>
        <v>0</v>
      </c>
      <c r="G66" s="140"/>
      <c r="H66" s="139"/>
      <c r="I66" s="131"/>
    </row>
    <row r="67" spans="1:9" s="1" customFormat="1" ht="12.75">
      <c r="A67" s="39"/>
      <c r="B67" s="32"/>
      <c r="C67" s="89"/>
      <c r="D67" s="165"/>
      <c r="E67" s="31"/>
      <c r="F67" s="36"/>
      <c r="G67" s="140"/>
      <c r="H67" s="139"/>
      <c r="I67" s="131"/>
    </row>
    <row r="68" spans="1:9" s="1" customFormat="1" ht="12.75">
      <c r="A68" s="39" t="s">
        <v>153</v>
      </c>
      <c r="B68" s="41" t="s">
        <v>56</v>
      </c>
      <c r="C68" s="90" t="s">
        <v>51</v>
      </c>
      <c r="D68" s="168"/>
      <c r="E68" s="30"/>
      <c r="F68" s="35">
        <f>F58</f>
        <v>0</v>
      </c>
      <c r="G68" s="140"/>
      <c r="H68" s="139"/>
      <c r="I68" s="131"/>
    </row>
    <row r="69" spans="1:9" s="1" customFormat="1" ht="12.75">
      <c r="A69" s="117"/>
      <c r="B69" s="42"/>
      <c r="C69" s="89"/>
      <c r="D69" s="165"/>
      <c r="E69" s="31"/>
      <c r="F69" s="36"/>
      <c r="G69" s="140"/>
      <c r="H69" s="139"/>
      <c r="I69" s="131"/>
    </row>
    <row r="70" spans="1:9" s="1" customFormat="1" ht="13.5" thickBot="1">
      <c r="A70" s="27"/>
      <c r="B70" s="40" t="s">
        <v>49</v>
      </c>
      <c r="C70" s="91" t="s">
        <v>51</v>
      </c>
      <c r="D70" s="169"/>
      <c r="E70" s="33"/>
      <c r="F70" s="62">
        <f>SUM(F62:F68)</f>
        <v>0</v>
      </c>
      <c r="G70" s="140"/>
      <c r="H70" s="139"/>
      <c r="I70" s="131"/>
    </row>
    <row r="71" spans="1:9" s="1" customFormat="1" ht="13.5" thickTop="1">
      <c r="A71" s="27"/>
      <c r="B71" s="38"/>
      <c r="C71" s="89"/>
      <c r="D71" s="165"/>
      <c r="E71" s="31"/>
      <c r="F71" s="63"/>
      <c r="G71" s="140"/>
      <c r="H71" s="139"/>
      <c r="I71" s="131"/>
    </row>
    <row r="72" spans="1:9" s="1" customFormat="1" ht="12.75">
      <c r="A72" s="27"/>
      <c r="B72" s="34" t="s">
        <v>50</v>
      </c>
      <c r="C72" s="90" t="s">
        <v>51</v>
      </c>
      <c r="D72" s="168"/>
      <c r="E72" s="30"/>
      <c r="F72" s="64">
        <f>SUM(F70)*0.22</f>
        <v>0</v>
      </c>
      <c r="G72" s="140"/>
      <c r="H72" s="139"/>
      <c r="I72" s="131"/>
    </row>
    <row r="73" spans="1:9" s="1" customFormat="1" ht="12.75">
      <c r="A73" s="39"/>
      <c r="B73" s="32"/>
      <c r="C73" s="89"/>
      <c r="D73" s="165"/>
      <c r="E73" s="31"/>
      <c r="F73" s="63"/>
      <c r="G73" s="140"/>
      <c r="H73" s="139"/>
      <c r="I73" s="131"/>
    </row>
    <row r="74" spans="1:9" s="1" customFormat="1" ht="13.5" thickBot="1">
      <c r="A74" s="27"/>
      <c r="B74" s="43" t="s">
        <v>52</v>
      </c>
      <c r="C74" s="91" t="s">
        <v>51</v>
      </c>
      <c r="D74" s="169"/>
      <c r="E74" s="33"/>
      <c r="F74" s="62">
        <f>SUM(F70:F72)</f>
        <v>0</v>
      </c>
      <c r="G74" s="140"/>
      <c r="H74" s="139"/>
      <c r="I74" s="131"/>
    </row>
    <row r="75" spans="1:9" ht="15.75" thickTop="1"/>
  </sheetData>
  <mergeCells count="7">
    <mergeCell ref="B52:F52"/>
    <mergeCell ref="B15:F15"/>
    <mergeCell ref="B16:F16"/>
    <mergeCell ref="B38:F38"/>
    <mergeCell ref="B37:F37"/>
    <mergeCell ref="B36:F36"/>
    <mergeCell ref="B39:F39"/>
  </mergeCells>
  <phoneticPr fontId="60"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33" max="5" man="1"/>
    <brk id="49"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87"/>
  <sheetViews>
    <sheetView view="pageBreakPreview" topLeftCell="A67" zoomScaleNormal="100" zoomScaleSheetLayoutView="100" workbookViewId="0">
      <selection activeCell="E60" activeCellId="1" sqref="E58 E60:E69"/>
    </sheetView>
  </sheetViews>
  <sheetFormatPr defaultRowHeight="1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9.140625" style="135"/>
    <col min="8" max="8" width="35.28515625" style="126" customWidth="1"/>
    <col min="9" max="9" width="21.5703125" style="129" customWidth="1"/>
    <col min="10" max="10" width="24" style="2" customWidth="1"/>
    <col min="11" max="16384" width="9.140625" style="2"/>
  </cols>
  <sheetData>
    <row r="1" spans="1:10" s="502" customFormat="1" ht="26.25" thickBot="1">
      <c r="A1" s="171" t="s">
        <v>0</v>
      </c>
      <c r="B1" s="172" t="s">
        <v>1</v>
      </c>
      <c r="C1" s="172" t="s">
        <v>2</v>
      </c>
      <c r="D1" s="173" t="s">
        <v>3</v>
      </c>
      <c r="E1" s="174" t="s">
        <v>4</v>
      </c>
      <c r="F1" s="175" t="s">
        <v>5</v>
      </c>
      <c r="H1" s="503"/>
      <c r="I1" s="504"/>
    </row>
    <row r="2" spans="1:10" s="58" customFormat="1" ht="15.75" thickBot="1">
      <c r="A2" s="145"/>
      <c r="B2" s="1198" t="s">
        <v>1249</v>
      </c>
      <c r="C2" s="146"/>
      <c r="D2" s="147"/>
      <c r="E2" s="148"/>
      <c r="F2" s="149"/>
      <c r="G2" s="68"/>
      <c r="H2" s="126"/>
      <c r="I2" s="126"/>
      <c r="J2" s="133"/>
    </row>
    <row r="3" spans="1:10" ht="15.75" thickBot="1">
      <c r="A3" s="766"/>
      <c r="B3" s="767" t="s">
        <v>19</v>
      </c>
      <c r="C3" s="768"/>
      <c r="D3" s="769"/>
      <c r="E3" s="770"/>
      <c r="F3" s="771"/>
    </row>
    <row r="4" spans="1:10" s="58" customFormat="1" ht="63.75">
      <c r="A4" s="670" t="s">
        <v>99</v>
      </c>
      <c r="B4" s="1334" t="s">
        <v>391</v>
      </c>
      <c r="C4" s="672" t="s">
        <v>7</v>
      </c>
      <c r="D4" s="673">
        <v>1</v>
      </c>
      <c r="E4" s="1389"/>
      <c r="F4" s="675">
        <f>D4*E4</f>
        <v>0</v>
      </c>
      <c r="G4" s="68"/>
      <c r="H4" s="126"/>
      <c r="I4" s="126"/>
    </row>
    <row r="5" spans="1:10" s="58" customFormat="1" ht="29.25" customHeight="1">
      <c r="A5" s="13" t="s">
        <v>100</v>
      </c>
      <c r="B5" s="1338" t="s">
        <v>1239</v>
      </c>
      <c r="C5" s="10" t="s">
        <v>8</v>
      </c>
      <c r="D5" s="11">
        <v>144</v>
      </c>
      <c r="E5" s="1486"/>
      <c r="F5" s="164">
        <f>D5*E5</f>
        <v>0</v>
      </c>
      <c r="G5" s="68"/>
      <c r="H5" s="126"/>
      <c r="I5" s="126"/>
    </row>
    <row r="6" spans="1:10" s="58" customFormat="1" ht="29.25" customHeight="1">
      <c r="A6" s="13" t="s">
        <v>101</v>
      </c>
      <c r="B6" s="1341" t="s">
        <v>17</v>
      </c>
      <c r="C6" s="3" t="s">
        <v>6</v>
      </c>
      <c r="D6" s="4">
        <v>14</v>
      </c>
      <c r="E6" s="1386"/>
      <c r="F6" s="69">
        <f t="shared" ref="F6:F13" si="0">D6*E6</f>
        <v>0</v>
      </c>
      <c r="G6" s="68"/>
      <c r="H6" s="126"/>
      <c r="I6" s="126"/>
    </row>
    <row r="7" spans="1:10" ht="45" customHeight="1">
      <c r="A7" s="13" t="s">
        <v>115</v>
      </c>
      <c r="B7" s="903" t="s">
        <v>33</v>
      </c>
      <c r="C7" s="3" t="s">
        <v>8</v>
      </c>
      <c r="D7" s="4">
        <v>17</v>
      </c>
      <c r="E7" s="1386"/>
      <c r="F7" s="51">
        <f t="shared" si="0"/>
        <v>0</v>
      </c>
      <c r="G7" s="2"/>
      <c r="H7" s="2"/>
      <c r="I7" s="2"/>
    </row>
    <row r="8" spans="1:10" s="184" customFormat="1" ht="45" customHeight="1">
      <c r="A8" s="13" t="s">
        <v>116</v>
      </c>
      <c r="B8" s="1275" t="s">
        <v>87</v>
      </c>
      <c r="C8" s="65" t="s">
        <v>44</v>
      </c>
      <c r="D8" s="4">
        <v>8.5</v>
      </c>
      <c r="E8" s="1386"/>
      <c r="F8" s="195">
        <f t="shared" si="0"/>
        <v>0</v>
      </c>
    </row>
    <row r="9" spans="1:10" s="184" customFormat="1" ht="41.25" customHeight="1">
      <c r="A9" s="13" t="s">
        <v>117</v>
      </c>
      <c r="B9" s="1348" t="s">
        <v>439</v>
      </c>
      <c r="C9" s="3" t="s">
        <v>8</v>
      </c>
      <c r="D9" s="4">
        <v>4</v>
      </c>
      <c r="E9" s="1386"/>
      <c r="F9" s="195">
        <f t="shared" si="0"/>
        <v>0</v>
      </c>
    </row>
    <row r="10" spans="1:10" s="68" customFormat="1" ht="79.5" customHeight="1">
      <c r="A10" s="13" t="s">
        <v>118</v>
      </c>
      <c r="B10" s="1371" t="s">
        <v>460</v>
      </c>
      <c r="C10" s="12" t="s">
        <v>8</v>
      </c>
      <c r="D10" s="70">
        <v>6</v>
      </c>
      <c r="E10" s="1387"/>
      <c r="F10" s="152">
        <f t="shared" si="0"/>
        <v>0</v>
      </c>
      <c r="H10" s="128"/>
      <c r="I10" s="127"/>
    </row>
    <row r="11" spans="1:10" s="67" customFormat="1" ht="79.5" customHeight="1">
      <c r="A11" s="13" t="s">
        <v>119</v>
      </c>
      <c r="B11" s="1348" t="s">
        <v>420</v>
      </c>
      <c r="C11" s="3" t="s">
        <v>6</v>
      </c>
      <c r="D11" s="4">
        <v>2</v>
      </c>
      <c r="E11" s="1386"/>
      <c r="F11" s="69">
        <f t="shared" si="0"/>
        <v>0</v>
      </c>
    </row>
    <row r="12" spans="1:10" s="67" customFormat="1" ht="30.75" customHeight="1">
      <c r="A12" s="13" t="s">
        <v>120</v>
      </c>
      <c r="B12" s="1371" t="s">
        <v>419</v>
      </c>
      <c r="C12" s="463" t="s">
        <v>6</v>
      </c>
      <c r="D12" s="753">
        <v>2</v>
      </c>
      <c r="E12" s="1401"/>
      <c r="F12" s="152">
        <f t="shared" si="0"/>
        <v>0</v>
      </c>
    </row>
    <row r="13" spans="1:10" s="68" customFormat="1" ht="44.25" customHeight="1" thickBot="1">
      <c r="A13" s="742" t="s">
        <v>145</v>
      </c>
      <c r="B13" s="1352" t="s">
        <v>1247</v>
      </c>
      <c r="C13" s="680" t="s">
        <v>6</v>
      </c>
      <c r="D13" s="618">
        <v>2</v>
      </c>
      <c r="E13" s="1390"/>
      <c r="F13" s="681">
        <f t="shared" si="0"/>
        <v>0</v>
      </c>
      <c r="H13" s="126"/>
      <c r="I13" s="126"/>
    </row>
    <row r="14" spans="1:10" s="26" customFormat="1" ht="15.75" thickBot="1">
      <c r="A14" s="726" t="s">
        <v>23</v>
      </c>
      <c r="B14" s="727" t="s">
        <v>11</v>
      </c>
      <c r="C14" s="728"/>
      <c r="D14" s="729"/>
      <c r="E14" s="730"/>
      <c r="F14" s="731">
        <f>SUM(F4:F13)</f>
        <v>0</v>
      </c>
      <c r="G14" s="136"/>
      <c r="H14" s="137"/>
      <c r="I14" s="130"/>
    </row>
    <row r="15" spans="1:10" s="1" customFormat="1" ht="13.5" thickBot="1"/>
    <row r="16" spans="1:10" ht="15.75" thickBot="1">
      <c r="A16" s="5"/>
      <c r="B16" s="699" t="s">
        <v>24</v>
      </c>
      <c r="C16" s="700"/>
      <c r="D16" s="701"/>
      <c r="E16" s="702"/>
      <c r="F16" s="703"/>
    </row>
    <row r="17" spans="1:15" s="58" customFormat="1" ht="30.75" customHeight="1">
      <c r="A17" s="687"/>
      <c r="B17" s="1433" t="s">
        <v>34</v>
      </c>
      <c r="C17" s="1434"/>
      <c r="D17" s="1434"/>
      <c r="E17" s="1434"/>
      <c r="F17" s="1435"/>
      <c r="G17" s="68"/>
      <c r="H17" s="126"/>
      <c r="I17" s="126"/>
    </row>
    <row r="18" spans="1:15" s="58" customFormat="1" ht="30" customHeight="1">
      <c r="A18" s="75"/>
      <c r="B18" s="1430" t="s">
        <v>16</v>
      </c>
      <c r="C18" s="1431"/>
      <c r="D18" s="1431"/>
      <c r="E18" s="1431"/>
      <c r="F18" s="1432"/>
      <c r="G18" s="68"/>
      <c r="H18" s="126"/>
      <c r="I18" s="126"/>
    </row>
    <row r="19" spans="1:15" s="67" customFormat="1" ht="42.75" customHeight="1">
      <c r="A19" s="13" t="s">
        <v>102</v>
      </c>
      <c r="B19" s="607" t="s">
        <v>35</v>
      </c>
      <c r="C19" s="3" t="s">
        <v>43</v>
      </c>
      <c r="D19" s="4">
        <v>30</v>
      </c>
      <c r="E19" s="1391"/>
      <c r="F19" s="72">
        <f>D19*E19</f>
        <v>0</v>
      </c>
      <c r="G19" s="134"/>
      <c r="H19" s="142"/>
      <c r="I19" s="142"/>
      <c r="J19" s="129"/>
    </row>
    <row r="20" spans="1:15" ht="29.25" customHeight="1">
      <c r="A20" s="13" t="s">
        <v>103</v>
      </c>
      <c r="B20" s="622" t="s">
        <v>393</v>
      </c>
      <c r="C20" s="3" t="s">
        <v>43</v>
      </c>
      <c r="D20" s="4">
        <v>5.5</v>
      </c>
      <c r="E20" s="1391"/>
      <c r="F20" s="195">
        <f>D20*E20</f>
        <v>0</v>
      </c>
      <c r="G20" s="2"/>
      <c r="H20" s="2"/>
      <c r="I20" s="2"/>
    </row>
    <row r="21" spans="1:15" s="58" customFormat="1" ht="29.25" customHeight="1">
      <c r="A21" s="13" t="s">
        <v>104</v>
      </c>
      <c r="B21" s="607" t="s">
        <v>395</v>
      </c>
      <c r="C21" s="3" t="s">
        <v>43</v>
      </c>
      <c r="D21" s="4">
        <v>11</v>
      </c>
      <c r="E21" s="1391"/>
      <c r="F21" s="72">
        <f>D21*E21</f>
        <v>0</v>
      </c>
      <c r="G21" s="68"/>
      <c r="H21" s="143"/>
      <c r="I21" s="129"/>
    </row>
    <row r="22" spans="1:15" s="58" customFormat="1" ht="42" customHeight="1">
      <c r="A22" s="262" t="s">
        <v>105</v>
      </c>
      <c r="B22" s="623" t="s">
        <v>45</v>
      </c>
      <c r="C22" s="7"/>
      <c r="D22" s="8"/>
      <c r="E22" s="52"/>
      <c r="F22" s="53"/>
      <c r="G22" s="68"/>
      <c r="H22" s="144"/>
      <c r="I22" s="126"/>
    </row>
    <row r="23" spans="1:15" ht="13.5" customHeight="1">
      <c r="A23" s="197"/>
      <c r="B23" s="777" t="s">
        <v>66</v>
      </c>
      <c r="C23" s="280"/>
      <c r="D23" s="281"/>
      <c r="E23" s="198"/>
      <c r="F23" s="199"/>
      <c r="G23" s="2"/>
      <c r="H23" s="2"/>
      <c r="I23" s="2"/>
    </row>
    <row r="24" spans="1:15" ht="13.5" customHeight="1">
      <c r="A24" s="196"/>
      <c r="B24" s="625" t="s">
        <v>39</v>
      </c>
      <c r="C24" s="10" t="s">
        <v>43</v>
      </c>
      <c r="D24" s="778">
        <v>203</v>
      </c>
      <c r="E24" s="1392"/>
      <c r="F24" s="55">
        <f>D24*E24</f>
        <v>0</v>
      </c>
      <c r="G24" s="2"/>
      <c r="H24" s="2"/>
      <c r="I24" s="2"/>
    </row>
    <row r="25" spans="1:15" ht="15.75" customHeight="1">
      <c r="A25" s="183"/>
      <c r="B25" s="616" t="s">
        <v>38</v>
      </c>
      <c r="C25" s="12" t="s">
        <v>43</v>
      </c>
      <c r="D25" s="70">
        <v>11.5</v>
      </c>
      <c r="E25" s="1393"/>
      <c r="F25" s="161">
        <f>D25*E25</f>
        <v>0</v>
      </c>
      <c r="G25" s="2"/>
      <c r="H25" s="2"/>
      <c r="I25" s="2"/>
    </row>
    <row r="26" spans="1:15" s="58" customFormat="1" ht="43.5" customHeight="1">
      <c r="A26" s="13" t="s">
        <v>106</v>
      </c>
      <c r="B26" s="626" t="s">
        <v>67</v>
      </c>
      <c r="C26" s="65" t="s">
        <v>44</v>
      </c>
      <c r="D26" s="4">
        <v>300</v>
      </c>
      <c r="E26" s="1391"/>
      <c r="F26" s="56">
        <f t="shared" ref="F26:F34" si="1">D26*E26</f>
        <v>0</v>
      </c>
      <c r="G26" s="68"/>
      <c r="H26" s="126"/>
      <c r="I26" s="126"/>
    </row>
    <row r="27" spans="1:15" s="58" customFormat="1" ht="29.25" customHeight="1">
      <c r="A27" s="13" t="s">
        <v>107</v>
      </c>
      <c r="B27" s="607" t="s">
        <v>30</v>
      </c>
      <c r="C27" s="65" t="s">
        <v>44</v>
      </c>
      <c r="D27" s="4">
        <v>160</v>
      </c>
      <c r="E27" s="1391"/>
      <c r="F27" s="56">
        <f t="shared" si="1"/>
        <v>0</v>
      </c>
      <c r="G27" s="68"/>
      <c r="H27" s="126"/>
      <c r="I27" s="126"/>
    </row>
    <row r="28" spans="1:15" s="58" customFormat="1" ht="54.75" customHeight="1">
      <c r="A28" s="13" t="s">
        <v>108</v>
      </c>
      <c r="B28" s="622" t="s">
        <v>665</v>
      </c>
      <c r="C28" s="3" t="s">
        <v>43</v>
      </c>
      <c r="D28" s="4">
        <v>30.5</v>
      </c>
      <c r="E28" s="1391"/>
      <c r="F28" s="56">
        <f t="shared" si="1"/>
        <v>0</v>
      </c>
      <c r="G28" s="68"/>
      <c r="H28" s="126"/>
      <c r="I28" s="126"/>
    </row>
    <row r="29" spans="1:15" s="58" customFormat="1" ht="57.75" customHeight="1">
      <c r="A29" s="13" t="s">
        <v>109</v>
      </c>
      <c r="B29" s="622" t="s">
        <v>397</v>
      </c>
      <c r="C29" s="3" t="s">
        <v>43</v>
      </c>
      <c r="D29" s="4">
        <v>63</v>
      </c>
      <c r="E29" s="1391"/>
      <c r="F29" s="56">
        <f t="shared" si="1"/>
        <v>0</v>
      </c>
      <c r="G29" s="68"/>
      <c r="H29" s="126"/>
      <c r="I29" s="126"/>
    </row>
    <row r="30" spans="1:15" s="58" customFormat="1" ht="81" customHeight="1">
      <c r="A30" s="13" t="s">
        <v>110</v>
      </c>
      <c r="B30" s="616" t="s">
        <v>14</v>
      </c>
      <c r="C30" s="12" t="s">
        <v>43</v>
      </c>
      <c r="D30" s="4">
        <v>118.5</v>
      </c>
      <c r="E30" s="1393"/>
      <c r="F30" s="161">
        <f t="shared" si="1"/>
        <v>0</v>
      </c>
      <c r="G30" s="68"/>
      <c r="H30" s="138"/>
      <c r="I30" s="150"/>
      <c r="J30" s="151"/>
      <c r="K30" s="151"/>
      <c r="L30" s="151"/>
      <c r="M30" s="151"/>
      <c r="N30" s="151"/>
      <c r="O30" s="151"/>
    </row>
    <row r="31" spans="1:15" s="58" customFormat="1" ht="28.5" customHeight="1">
      <c r="A31" s="13" t="s">
        <v>121</v>
      </c>
      <c r="B31" s="607" t="s">
        <v>31</v>
      </c>
      <c r="C31" s="3" t="s">
        <v>8</v>
      </c>
      <c r="D31" s="4">
        <v>144</v>
      </c>
      <c r="E31" s="1391"/>
      <c r="F31" s="56">
        <f t="shared" si="1"/>
        <v>0</v>
      </c>
      <c r="G31" s="68"/>
      <c r="H31" s="138"/>
      <c r="I31" s="126"/>
    </row>
    <row r="32" spans="1:15" s="58" customFormat="1" ht="38.25">
      <c r="A32" s="13" t="s">
        <v>122</v>
      </c>
      <c r="B32" s="607" t="s">
        <v>36</v>
      </c>
      <c r="C32" s="3" t="s">
        <v>43</v>
      </c>
      <c r="D32" s="4">
        <v>103.5</v>
      </c>
      <c r="E32" s="1391"/>
      <c r="F32" s="56">
        <f t="shared" si="1"/>
        <v>0</v>
      </c>
      <c r="G32" s="68"/>
      <c r="H32" s="138"/>
      <c r="I32" s="150"/>
      <c r="J32" s="151"/>
      <c r="K32" s="151"/>
      <c r="L32" s="151"/>
      <c r="M32" s="151"/>
      <c r="N32" s="151"/>
      <c r="O32" s="151"/>
    </row>
    <row r="33" spans="1:9" s="67" customFormat="1" ht="43.5" customHeight="1">
      <c r="A33" s="13" t="s">
        <v>123</v>
      </c>
      <c r="B33" s="734" t="s">
        <v>40</v>
      </c>
      <c r="C33" s="65" t="s">
        <v>43</v>
      </c>
      <c r="D33" s="4">
        <v>30</v>
      </c>
      <c r="E33" s="1391"/>
      <c r="F33" s="56">
        <f t="shared" si="1"/>
        <v>0</v>
      </c>
      <c r="G33" s="134"/>
      <c r="H33" s="126"/>
      <c r="I33" s="126"/>
    </row>
    <row r="34" spans="1:9" s="67" customFormat="1" ht="31.5" customHeight="1" thickBot="1">
      <c r="A34" s="742" t="s">
        <v>124</v>
      </c>
      <c r="B34" s="740" t="s">
        <v>37</v>
      </c>
      <c r="C34" s="680" t="s">
        <v>44</v>
      </c>
      <c r="D34" s="618">
        <v>180</v>
      </c>
      <c r="E34" s="1390"/>
      <c r="F34" s="681">
        <f t="shared" si="1"/>
        <v>0</v>
      </c>
      <c r="G34" s="134"/>
      <c r="H34" s="126"/>
      <c r="I34" s="126"/>
    </row>
    <row r="35" spans="1:9" ht="15.75" thickBot="1">
      <c r="A35" s="720" t="s">
        <v>25</v>
      </c>
      <c r="B35" s="721" t="s">
        <v>10</v>
      </c>
      <c r="C35" s="722"/>
      <c r="D35" s="723"/>
      <c r="E35" s="724"/>
      <c r="F35" s="725">
        <f>SUM(F19:F34)</f>
        <v>0</v>
      </c>
    </row>
    <row r="36" spans="1:9" s="1" customFormat="1" ht="13.5" thickBot="1"/>
    <row r="37" spans="1:9" ht="15.75" thickBot="1">
      <c r="A37" s="17"/>
      <c r="B37" s="682" t="s">
        <v>57</v>
      </c>
      <c r="C37" s="683"/>
      <c r="D37" s="684"/>
      <c r="E37" s="685"/>
      <c r="F37" s="686"/>
    </row>
    <row r="38" spans="1:9" s="58" customFormat="1" ht="31.5" customHeight="1">
      <c r="A38" s="687"/>
      <c r="B38" s="1433" t="s">
        <v>15</v>
      </c>
      <c r="C38" s="1434"/>
      <c r="D38" s="1434"/>
      <c r="E38" s="1434"/>
      <c r="F38" s="1435"/>
      <c r="G38" s="68"/>
      <c r="H38" s="126"/>
      <c r="I38" s="126"/>
    </row>
    <row r="39" spans="1:9" s="58" customFormat="1" ht="29.25" customHeight="1">
      <c r="A39" s="75"/>
      <c r="B39" s="1430" t="s">
        <v>16</v>
      </c>
      <c r="C39" s="1431"/>
      <c r="D39" s="1431"/>
      <c r="E39" s="1431"/>
      <c r="F39" s="1432"/>
      <c r="G39" s="68"/>
      <c r="H39" s="126"/>
      <c r="I39" s="126"/>
    </row>
    <row r="40" spans="1:9" s="58" customFormat="1" ht="30" customHeight="1">
      <c r="A40" s="74"/>
      <c r="B40" s="1430" t="s">
        <v>47</v>
      </c>
      <c r="C40" s="1431"/>
      <c r="D40" s="1431"/>
      <c r="E40" s="1431"/>
      <c r="F40" s="1432"/>
      <c r="G40" s="68"/>
      <c r="H40" s="126"/>
      <c r="I40" s="126"/>
    </row>
    <row r="41" spans="1:9" s="58" customFormat="1" ht="30" customHeight="1">
      <c r="A41" s="75"/>
      <c r="B41" s="1436" t="s">
        <v>477</v>
      </c>
      <c r="C41" s="1437"/>
      <c r="D41" s="1437"/>
      <c r="E41" s="1437"/>
      <c r="F41" s="1438"/>
      <c r="G41" s="68"/>
      <c r="H41" s="126"/>
      <c r="I41" s="126"/>
    </row>
    <row r="42" spans="1:9" ht="45" customHeight="1">
      <c r="A42" s="501" t="s">
        <v>111</v>
      </c>
      <c r="B42" s="802" t="s">
        <v>678</v>
      </c>
      <c r="C42" s="280"/>
      <c r="D42" s="281"/>
      <c r="E42" s="505"/>
      <c r="F42" s="561"/>
      <c r="G42" s="2"/>
      <c r="H42" s="2"/>
      <c r="I42" s="2"/>
    </row>
    <row r="43" spans="1:9" ht="17.25" customHeight="1">
      <c r="A43" s="276"/>
      <c r="B43" s="866" t="s">
        <v>457</v>
      </c>
      <c r="C43" s="280" t="s">
        <v>6</v>
      </c>
      <c r="D43" s="281">
        <v>6</v>
      </c>
      <c r="E43" s="1395"/>
      <c r="F43" s="561">
        <f>D43*E43</f>
        <v>0</v>
      </c>
      <c r="G43" s="2"/>
      <c r="H43" s="2"/>
      <c r="I43" s="2"/>
    </row>
    <row r="44" spans="1:9" ht="15.75" customHeight="1">
      <c r="A44" s="207"/>
      <c r="B44" s="604" t="s">
        <v>458</v>
      </c>
      <c r="C44" s="12" t="s">
        <v>6</v>
      </c>
      <c r="D44" s="70">
        <v>1</v>
      </c>
      <c r="E44" s="1397"/>
      <c r="F44" s="208">
        <f>D44*E44</f>
        <v>0</v>
      </c>
      <c r="G44" s="2"/>
      <c r="H44" s="2"/>
      <c r="I44" s="2"/>
    </row>
    <row r="45" spans="1:9" ht="89.25">
      <c r="A45" s="85" t="s">
        <v>126</v>
      </c>
      <c r="B45" s="607" t="s">
        <v>475</v>
      </c>
      <c r="C45" s="3" t="s">
        <v>8</v>
      </c>
      <c r="D45" s="4">
        <v>55</v>
      </c>
      <c r="E45" s="1391"/>
      <c r="F45" s="205">
        <f t="shared" ref="F45:F46" si="2">D45*E45</f>
        <v>0</v>
      </c>
      <c r="G45" s="2"/>
      <c r="H45" s="2"/>
      <c r="I45" s="2"/>
    </row>
    <row r="46" spans="1:9" ht="89.25">
      <c r="A46" s="85" t="s">
        <v>127</v>
      </c>
      <c r="B46" s="607" t="s">
        <v>476</v>
      </c>
      <c r="C46" s="3" t="s">
        <v>8</v>
      </c>
      <c r="D46" s="4">
        <v>89</v>
      </c>
      <c r="E46" s="1391"/>
      <c r="F46" s="205">
        <f t="shared" si="2"/>
        <v>0</v>
      </c>
      <c r="G46" s="2"/>
      <c r="H46" s="2"/>
      <c r="I46" s="2"/>
    </row>
    <row r="47" spans="1:9" ht="187.5" customHeight="1">
      <c r="A47" s="262" t="s">
        <v>128</v>
      </c>
      <c r="B47" s="785" t="s">
        <v>780</v>
      </c>
      <c r="C47" s="7"/>
      <c r="D47" s="8"/>
      <c r="E47" s="509"/>
      <c r="F47" s="157"/>
      <c r="G47" s="2"/>
      <c r="H47" s="2"/>
      <c r="I47" s="2"/>
    </row>
    <row r="48" spans="1:9" ht="17.25" customHeight="1">
      <c r="A48" s="276"/>
      <c r="B48" s="787" t="s">
        <v>649</v>
      </c>
      <c r="C48" s="10" t="s">
        <v>6</v>
      </c>
      <c r="D48" s="11">
        <v>3</v>
      </c>
      <c r="E48" s="1395"/>
      <c r="F48" s="512">
        <f>D48*E48</f>
        <v>0</v>
      </c>
      <c r="G48" s="2"/>
      <c r="H48" s="2"/>
      <c r="I48" s="2"/>
    </row>
    <row r="49" spans="1:9" ht="198" customHeight="1">
      <c r="A49" s="262" t="s">
        <v>129</v>
      </c>
      <c r="B49" s="785" t="s">
        <v>781</v>
      </c>
      <c r="C49" s="7"/>
      <c r="D49" s="8"/>
      <c r="E49" s="282"/>
      <c r="F49" s="73"/>
      <c r="G49" s="2"/>
      <c r="H49" s="2"/>
      <c r="I49" s="2"/>
    </row>
    <row r="50" spans="1:9" ht="30" customHeight="1">
      <c r="A50" s="276"/>
      <c r="B50" s="625" t="s">
        <v>651</v>
      </c>
      <c r="C50" s="10" t="s">
        <v>6</v>
      </c>
      <c r="D50" s="11">
        <v>1</v>
      </c>
      <c r="E50" s="1396"/>
      <c r="F50" s="79">
        <f>D50*E50</f>
        <v>0</v>
      </c>
      <c r="G50" s="2"/>
      <c r="H50" s="2"/>
      <c r="I50" s="2"/>
    </row>
    <row r="51" spans="1:9" ht="30" customHeight="1">
      <c r="A51" s="276"/>
      <c r="B51" s="625" t="s">
        <v>650</v>
      </c>
      <c r="C51" s="10" t="s">
        <v>6</v>
      </c>
      <c r="D51" s="11">
        <v>1</v>
      </c>
      <c r="E51" s="1396"/>
      <c r="F51" s="79">
        <f>D51*E51</f>
        <v>0</v>
      </c>
      <c r="G51" s="2"/>
      <c r="H51" s="2"/>
      <c r="I51" s="2"/>
    </row>
    <row r="52" spans="1:9" ht="111" customHeight="1">
      <c r="A52" s="85" t="s">
        <v>130</v>
      </c>
      <c r="B52" s="607" t="s">
        <v>648</v>
      </c>
      <c r="C52" s="3" t="s">
        <v>6</v>
      </c>
      <c r="D52" s="4">
        <v>6</v>
      </c>
      <c r="E52" s="1391"/>
      <c r="F52" s="205">
        <f>D52*E52</f>
        <v>0</v>
      </c>
      <c r="G52" s="2"/>
      <c r="H52" s="2"/>
      <c r="I52" s="2"/>
    </row>
    <row r="53" spans="1:9" ht="27" customHeight="1">
      <c r="A53" s="85" t="s">
        <v>131</v>
      </c>
      <c r="B53" s="607" t="s">
        <v>92</v>
      </c>
      <c r="C53" s="3" t="s">
        <v>8</v>
      </c>
      <c r="D53" s="4">
        <v>144</v>
      </c>
      <c r="E53" s="1391"/>
      <c r="F53" s="205">
        <f t="shared" ref="F53" si="3">D53*E53</f>
        <v>0</v>
      </c>
      <c r="G53" s="2"/>
      <c r="H53" s="2"/>
      <c r="I53" s="2"/>
    </row>
    <row r="54" spans="1:9" ht="15.75" thickBot="1">
      <c r="A54" s="114" t="s">
        <v>26</v>
      </c>
      <c r="B54" s="97" t="s">
        <v>65</v>
      </c>
      <c r="C54" s="82"/>
      <c r="D54" s="83"/>
      <c r="E54" s="84"/>
      <c r="F54" s="109">
        <f>SUM(F42:F53)</f>
        <v>0</v>
      </c>
    </row>
    <row r="55" spans="1:9" s="1" customFormat="1" ht="13.5" thickBot="1"/>
    <row r="56" spans="1:9" ht="15.75" thickBot="1">
      <c r="A56" s="5"/>
      <c r="B56" s="693" t="s">
        <v>27</v>
      </c>
      <c r="C56" s="694"/>
      <c r="D56" s="695"/>
      <c r="E56" s="696"/>
      <c r="F56" s="697"/>
    </row>
    <row r="57" spans="1:9" s="58" customFormat="1" ht="31.5" customHeight="1">
      <c r="A57" s="670"/>
      <c r="B57" s="1433" t="s">
        <v>34</v>
      </c>
      <c r="C57" s="1434"/>
      <c r="D57" s="1434"/>
      <c r="E57" s="1434"/>
      <c r="F57" s="1435"/>
      <c r="G57" s="68"/>
      <c r="H57" s="126"/>
      <c r="I57" s="126"/>
    </row>
    <row r="58" spans="1:9" ht="29.25" customHeight="1">
      <c r="A58" s="74" t="s">
        <v>112</v>
      </c>
      <c r="B58" s="607" t="s">
        <v>29</v>
      </c>
      <c r="C58" s="3" t="s">
        <v>12</v>
      </c>
      <c r="D58" s="4">
        <v>10</v>
      </c>
      <c r="E58" s="1398"/>
      <c r="F58" s="51">
        <f t="shared" ref="F58" si="4">D58*E58</f>
        <v>0</v>
      </c>
      <c r="G58" s="2"/>
      <c r="H58" s="2"/>
      <c r="I58" s="2"/>
    </row>
    <row r="59" spans="1:9" s="58" customFormat="1" ht="28.5" customHeight="1">
      <c r="A59" s="74" t="s">
        <v>113</v>
      </c>
      <c r="B59" s="607" t="s">
        <v>41</v>
      </c>
      <c r="C59" s="3" t="s">
        <v>18</v>
      </c>
      <c r="D59" s="4">
        <v>0</v>
      </c>
      <c r="E59" s="486"/>
      <c r="F59" s="69">
        <f>D59*E59</f>
        <v>0</v>
      </c>
      <c r="G59" s="68"/>
      <c r="H59" s="126"/>
      <c r="I59" s="126"/>
    </row>
    <row r="60" spans="1:9" ht="28.5" customHeight="1">
      <c r="A60" s="74" t="s">
        <v>114</v>
      </c>
      <c r="B60" s="667" t="s">
        <v>94</v>
      </c>
      <c r="C60" s="65" t="s">
        <v>8</v>
      </c>
      <c r="D60" s="4">
        <v>144</v>
      </c>
      <c r="E60" s="1399"/>
      <c r="F60" s="51">
        <f t="shared" ref="F60:F63" si="5">D60*E60</f>
        <v>0</v>
      </c>
      <c r="G60" s="2"/>
      <c r="H60" s="2"/>
      <c r="I60" s="2"/>
    </row>
    <row r="61" spans="1:9" ht="14.25" customHeight="1">
      <c r="A61" s="74" t="s">
        <v>135</v>
      </c>
      <c r="B61" s="607" t="s">
        <v>95</v>
      </c>
      <c r="C61" s="3" t="s">
        <v>8</v>
      </c>
      <c r="D61" s="4">
        <v>144</v>
      </c>
      <c r="E61" s="1386"/>
      <c r="F61" s="51">
        <f t="shared" si="5"/>
        <v>0</v>
      </c>
      <c r="G61" s="2"/>
      <c r="H61" s="2"/>
      <c r="I61" s="2"/>
    </row>
    <row r="62" spans="1:9" ht="15.75" customHeight="1">
      <c r="A62" s="74" t="s">
        <v>136</v>
      </c>
      <c r="B62" s="607" t="s">
        <v>96</v>
      </c>
      <c r="C62" s="65" t="s">
        <v>6</v>
      </c>
      <c r="D62" s="170">
        <v>11</v>
      </c>
      <c r="E62" s="1399"/>
      <c r="F62" s="51">
        <f t="shared" si="5"/>
        <v>0</v>
      </c>
      <c r="G62" s="2"/>
      <c r="H62" s="2"/>
      <c r="I62" s="2"/>
    </row>
    <row r="63" spans="1:9" ht="25.5">
      <c r="A63" s="74" t="s">
        <v>137</v>
      </c>
      <c r="B63" s="607" t="s">
        <v>97</v>
      </c>
      <c r="C63" s="65" t="s">
        <v>8</v>
      </c>
      <c r="D63" s="4">
        <v>144</v>
      </c>
      <c r="E63" s="1399"/>
      <c r="F63" s="51">
        <f t="shared" si="5"/>
        <v>0</v>
      </c>
      <c r="G63" s="2"/>
      <c r="H63" s="2"/>
      <c r="I63" s="2"/>
    </row>
    <row r="64" spans="1:9" ht="25.5">
      <c r="A64" s="74" t="s">
        <v>138</v>
      </c>
      <c r="B64" s="667" t="s">
        <v>68</v>
      </c>
      <c r="C64" s="65" t="s">
        <v>44</v>
      </c>
      <c r="D64" s="4">
        <v>8.5</v>
      </c>
      <c r="E64" s="1386"/>
      <c r="F64" s="69">
        <f>D64*E64</f>
        <v>0</v>
      </c>
      <c r="G64" s="2"/>
      <c r="H64" s="2"/>
      <c r="I64" s="2"/>
    </row>
    <row r="65" spans="1:13" ht="25.5">
      <c r="A65" s="74" t="s">
        <v>139</v>
      </c>
      <c r="B65" s="622" t="s">
        <v>357</v>
      </c>
      <c r="C65" s="3" t="s">
        <v>44</v>
      </c>
      <c r="D65" s="4">
        <v>8.5</v>
      </c>
      <c r="E65" s="1386"/>
      <c r="F65" s="69">
        <f>D65*E65</f>
        <v>0</v>
      </c>
      <c r="G65" s="2"/>
      <c r="H65" s="2"/>
      <c r="I65" s="2"/>
    </row>
    <row r="66" spans="1:13" ht="25.5">
      <c r="A66" s="74" t="s">
        <v>140</v>
      </c>
      <c r="B66" s="622" t="s">
        <v>356</v>
      </c>
      <c r="C66" s="3" t="s">
        <v>44</v>
      </c>
      <c r="D66" s="4">
        <v>8.5</v>
      </c>
      <c r="E66" s="1386"/>
      <c r="F66" s="69">
        <f>D66*E66</f>
        <v>0</v>
      </c>
      <c r="G66" s="120"/>
      <c r="H66" s="120"/>
      <c r="I66" s="120"/>
      <c r="J66" s="120"/>
      <c r="K66" s="120"/>
      <c r="L66" s="120"/>
      <c r="M66" s="120"/>
    </row>
    <row r="67" spans="1:13" s="184" customFormat="1" ht="58.5" customHeight="1">
      <c r="A67" s="74" t="s">
        <v>141</v>
      </c>
      <c r="B67" s="607" t="s">
        <v>441</v>
      </c>
      <c r="C67" s="65" t="s">
        <v>8</v>
      </c>
      <c r="D67" s="4">
        <v>4</v>
      </c>
      <c r="E67" s="1386"/>
      <c r="F67" s="51">
        <f>D67*E67</f>
        <v>0</v>
      </c>
    </row>
    <row r="68" spans="1:13" s="58" customFormat="1" ht="102">
      <c r="A68" s="74" t="s">
        <v>142</v>
      </c>
      <c r="B68" s="668" t="s">
        <v>46</v>
      </c>
      <c r="C68" s="3" t="s">
        <v>8</v>
      </c>
      <c r="D68" s="4">
        <v>144</v>
      </c>
      <c r="E68" s="1386"/>
      <c r="F68" s="69">
        <f>D68*E68</f>
        <v>0</v>
      </c>
      <c r="G68" s="68"/>
      <c r="H68" s="126"/>
      <c r="I68" s="126"/>
    </row>
    <row r="69" spans="1:13" ht="52.5" customHeight="1" thickBot="1">
      <c r="A69" s="574" t="s">
        <v>147</v>
      </c>
      <c r="B69" s="617" t="s">
        <v>13</v>
      </c>
      <c r="C69" s="575" t="s">
        <v>6</v>
      </c>
      <c r="D69" s="618">
        <v>5</v>
      </c>
      <c r="E69" s="1388"/>
      <c r="F69" s="576">
        <f t="shared" ref="F69" si="6">D69*E69</f>
        <v>0</v>
      </c>
      <c r="G69" s="2"/>
      <c r="H69" s="2"/>
      <c r="I69" s="2"/>
    </row>
    <row r="70" spans="1:13" ht="15.75" thickBot="1">
      <c r="A70" s="714" t="s">
        <v>28</v>
      </c>
      <c r="B70" s="715" t="s">
        <v>9</v>
      </c>
      <c r="C70" s="716"/>
      <c r="D70" s="717"/>
      <c r="E70" s="718"/>
      <c r="F70" s="719">
        <f>SUM(F58:F69)</f>
        <v>0</v>
      </c>
    </row>
    <row r="71" spans="1:13">
      <c r="A71" s="116"/>
      <c r="B71" s="99"/>
      <c r="C71" s="59"/>
      <c r="D71" s="60"/>
      <c r="E71" s="61" t="s">
        <v>64</v>
      </c>
      <c r="F71" s="61"/>
    </row>
    <row r="72" spans="1:13" s="1" customFormat="1" ht="13.5" thickBot="1">
      <c r="A72" s="39"/>
      <c r="B72" s="506" t="s">
        <v>1250</v>
      </c>
      <c r="C72" s="279"/>
      <c r="D72" s="435"/>
      <c r="E72" s="245"/>
      <c r="F72" s="36"/>
      <c r="G72" s="140"/>
      <c r="H72" s="139"/>
      <c r="I72" s="131"/>
    </row>
    <row r="73" spans="1:13" s="1" customFormat="1" ht="13.5" thickTop="1">
      <c r="A73" s="39"/>
      <c r="B73" s="32"/>
      <c r="C73" s="89"/>
      <c r="D73" s="165"/>
      <c r="E73" s="31"/>
      <c r="F73" s="36"/>
      <c r="G73" s="140"/>
      <c r="H73" s="139"/>
      <c r="I73" s="131"/>
    </row>
    <row r="74" spans="1:13" s="1" customFormat="1" ht="12.75">
      <c r="A74" s="39" t="s">
        <v>150</v>
      </c>
      <c r="B74" s="100" t="s">
        <v>53</v>
      </c>
      <c r="C74" s="90" t="s">
        <v>51</v>
      </c>
      <c r="D74" s="166"/>
      <c r="E74" s="30"/>
      <c r="F74" s="35">
        <f>F14</f>
        <v>0</v>
      </c>
      <c r="G74" s="140"/>
      <c r="H74" s="139"/>
      <c r="I74" s="131"/>
    </row>
    <row r="75" spans="1:13" s="1" customFormat="1" ht="12.75">
      <c r="A75" s="39"/>
      <c r="B75" s="32"/>
      <c r="C75" s="89"/>
      <c r="D75" s="165"/>
      <c r="E75" s="31"/>
      <c r="F75" s="36"/>
      <c r="G75" s="140"/>
      <c r="H75" s="139"/>
      <c r="I75" s="131"/>
    </row>
    <row r="76" spans="1:13" s="1" customFormat="1" ht="12.75">
      <c r="A76" s="39" t="s">
        <v>151</v>
      </c>
      <c r="B76" s="37" t="s">
        <v>54</v>
      </c>
      <c r="C76" s="90" t="s">
        <v>51</v>
      </c>
      <c r="D76" s="166"/>
      <c r="E76" s="30"/>
      <c r="F76" s="35">
        <f>F35</f>
        <v>0</v>
      </c>
      <c r="G76" s="140"/>
      <c r="H76" s="139"/>
      <c r="I76" s="131"/>
    </row>
    <row r="77" spans="1:13" s="1" customFormat="1" ht="12.75">
      <c r="A77" s="39"/>
      <c r="B77" s="38"/>
      <c r="C77" s="89"/>
      <c r="D77" s="167"/>
      <c r="E77" s="31"/>
      <c r="F77" s="36"/>
      <c r="G77" s="140"/>
      <c r="H77" s="139"/>
      <c r="I77" s="131"/>
    </row>
    <row r="78" spans="1:13" s="1" customFormat="1" ht="12.75">
      <c r="A78" s="39" t="s">
        <v>152</v>
      </c>
      <c r="B78" s="37" t="s">
        <v>55</v>
      </c>
      <c r="C78" s="90" t="s">
        <v>51</v>
      </c>
      <c r="D78" s="166"/>
      <c r="E78" s="30"/>
      <c r="F78" s="35">
        <f>F54</f>
        <v>0</v>
      </c>
      <c r="G78" s="140"/>
      <c r="H78" s="139"/>
      <c r="I78" s="131"/>
    </row>
    <row r="79" spans="1:13" s="1" customFormat="1" ht="12.75">
      <c r="A79" s="39"/>
      <c r="B79" s="32"/>
      <c r="C79" s="89"/>
      <c r="D79" s="165"/>
      <c r="E79" s="31"/>
      <c r="F79" s="36"/>
      <c r="G79" s="140"/>
      <c r="H79" s="139"/>
      <c r="I79" s="131"/>
    </row>
    <row r="80" spans="1:13" s="1" customFormat="1" ht="12.75">
      <c r="A80" s="39" t="s">
        <v>153</v>
      </c>
      <c r="B80" s="41" t="s">
        <v>56</v>
      </c>
      <c r="C80" s="90" t="s">
        <v>51</v>
      </c>
      <c r="D80" s="168"/>
      <c r="E80" s="30"/>
      <c r="F80" s="35">
        <f>F70</f>
        <v>0</v>
      </c>
      <c r="G80" s="140"/>
      <c r="H80" s="139"/>
      <c r="I80" s="131"/>
    </row>
    <row r="81" spans="1:9" s="1" customFormat="1" ht="12.75">
      <c r="A81" s="117"/>
      <c r="B81" s="42"/>
      <c r="C81" s="89"/>
      <c r="D81" s="165"/>
      <c r="E81" s="31"/>
      <c r="F81" s="36"/>
      <c r="G81" s="140"/>
      <c r="H81" s="139"/>
      <c r="I81" s="131"/>
    </row>
    <row r="82" spans="1:9" s="1" customFormat="1" ht="13.5" thickBot="1">
      <c r="A82" s="27"/>
      <c r="B82" s="40" t="s">
        <v>49</v>
      </c>
      <c r="C82" s="91" t="s">
        <v>51</v>
      </c>
      <c r="D82" s="169"/>
      <c r="E82" s="33"/>
      <c r="F82" s="62">
        <f>SUM(F74:F80)</f>
        <v>0</v>
      </c>
      <c r="G82" s="140"/>
      <c r="H82" s="139"/>
      <c r="I82" s="131"/>
    </row>
    <row r="83" spans="1:9" s="1" customFormat="1" ht="13.5" thickTop="1">
      <c r="A83" s="27"/>
      <c r="B83" s="38"/>
      <c r="C83" s="89"/>
      <c r="D83" s="165"/>
      <c r="E83" s="31"/>
      <c r="F83" s="63"/>
      <c r="G83" s="140"/>
      <c r="H83" s="139"/>
      <c r="I83" s="131"/>
    </row>
    <row r="84" spans="1:9" s="1" customFormat="1" ht="12.75">
      <c r="A84" s="27"/>
      <c r="B84" s="34" t="s">
        <v>50</v>
      </c>
      <c r="C84" s="90" t="s">
        <v>51</v>
      </c>
      <c r="D84" s="168"/>
      <c r="E84" s="30"/>
      <c r="F84" s="64">
        <f>SUM(F82)*0.22</f>
        <v>0</v>
      </c>
      <c r="G84" s="140"/>
      <c r="H84" s="139"/>
      <c r="I84" s="131"/>
    </row>
    <row r="85" spans="1:9" s="1" customFormat="1" ht="12.75">
      <c r="A85" s="39"/>
      <c r="B85" s="32"/>
      <c r="C85" s="89"/>
      <c r="D85" s="165"/>
      <c r="E85" s="31"/>
      <c r="F85" s="63"/>
      <c r="G85" s="140"/>
      <c r="H85" s="139"/>
      <c r="I85" s="131"/>
    </row>
    <row r="86" spans="1:9" s="1" customFormat="1" ht="13.5" thickBot="1">
      <c r="A86" s="27"/>
      <c r="B86" s="43" t="s">
        <v>52</v>
      </c>
      <c r="C86" s="91" t="s">
        <v>51</v>
      </c>
      <c r="D86" s="169"/>
      <c r="E86" s="33"/>
      <c r="F86" s="62">
        <f>SUM(F82:F84)</f>
        <v>0</v>
      </c>
      <c r="G86" s="140"/>
      <c r="H86" s="139"/>
      <c r="I86" s="131"/>
    </row>
    <row r="87" spans="1:9" ht="15.75" thickTop="1"/>
  </sheetData>
  <mergeCells count="7">
    <mergeCell ref="B57:F57"/>
    <mergeCell ref="B41:F41"/>
    <mergeCell ref="B17:F17"/>
    <mergeCell ref="B18:F18"/>
    <mergeCell ref="B38:F38"/>
    <mergeCell ref="B39:F39"/>
    <mergeCell ref="B40:F40"/>
  </mergeCells>
  <phoneticPr fontId="60"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4" max="5" man="1"/>
    <brk id="35" max="5" man="1"/>
    <brk id="54"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O79"/>
  <sheetViews>
    <sheetView view="pageBreakPreview" topLeftCell="A4" zoomScaleNormal="100" zoomScaleSheetLayoutView="100" workbookViewId="0">
      <selection activeCell="E19" activeCellId="1" sqref="E22:E25 E17:E19"/>
    </sheetView>
  </sheetViews>
  <sheetFormatPr defaultRowHeight="1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9.140625" style="135"/>
    <col min="8" max="8" width="35.28515625" style="126" customWidth="1"/>
    <col min="9" max="9" width="21.5703125" style="129" customWidth="1"/>
    <col min="10" max="10" width="24" style="2" customWidth="1"/>
    <col min="11" max="16384" width="9.140625" style="2"/>
  </cols>
  <sheetData>
    <row r="1" spans="1:10" s="502" customFormat="1" ht="26.25" thickBot="1">
      <c r="A1" s="171" t="s">
        <v>0</v>
      </c>
      <c r="B1" s="172" t="s">
        <v>1</v>
      </c>
      <c r="C1" s="172" t="s">
        <v>2</v>
      </c>
      <c r="D1" s="173" t="s">
        <v>3</v>
      </c>
      <c r="E1" s="174" t="s">
        <v>4</v>
      </c>
      <c r="F1" s="175" t="s">
        <v>5</v>
      </c>
      <c r="H1" s="503"/>
      <c r="I1" s="504"/>
    </row>
    <row r="2" spans="1:10" s="58" customFormat="1" ht="15.75" thickBot="1">
      <c r="A2" s="145"/>
      <c r="B2" s="1198" t="s">
        <v>1251</v>
      </c>
      <c r="C2" s="146"/>
      <c r="D2" s="147"/>
      <c r="E2" s="148"/>
      <c r="F2" s="149"/>
      <c r="G2" s="68"/>
      <c r="H2" s="126"/>
      <c r="I2" s="126"/>
      <c r="J2" s="133"/>
    </row>
    <row r="3" spans="1:10" ht="15.75" thickBot="1">
      <c r="A3" s="766"/>
      <c r="B3" s="767" t="s">
        <v>19</v>
      </c>
      <c r="C3" s="768"/>
      <c r="D3" s="769"/>
      <c r="E3" s="770"/>
      <c r="F3" s="771"/>
    </row>
    <row r="4" spans="1:10" s="58" customFormat="1" ht="63.75">
      <c r="A4" s="670" t="s">
        <v>99</v>
      </c>
      <c r="B4" s="1334" t="s">
        <v>391</v>
      </c>
      <c r="C4" s="672" t="s">
        <v>7</v>
      </c>
      <c r="D4" s="673">
        <v>1</v>
      </c>
      <c r="E4" s="1389"/>
      <c r="F4" s="675">
        <f>D4*E4</f>
        <v>0</v>
      </c>
      <c r="G4" s="68"/>
      <c r="H4" s="126"/>
      <c r="I4" s="126"/>
    </row>
    <row r="5" spans="1:10" s="58" customFormat="1" ht="29.25" customHeight="1">
      <c r="A5" s="13" t="s">
        <v>100</v>
      </c>
      <c r="B5" s="1338" t="s">
        <v>1239</v>
      </c>
      <c r="C5" s="10" t="s">
        <v>8</v>
      </c>
      <c r="D5" s="11">
        <v>122</v>
      </c>
      <c r="E5" s="1486"/>
      <c r="F5" s="164">
        <f>D5*E5</f>
        <v>0</v>
      </c>
      <c r="G5" s="68"/>
      <c r="H5" s="126"/>
      <c r="I5" s="126"/>
    </row>
    <row r="6" spans="1:10" s="58" customFormat="1" ht="29.25" customHeight="1">
      <c r="A6" s="13" t="s">
        <v>101</v>
      </c>
      <c r="B6" s="1341" t="s">
        <v>17</v>
      </c>
      <c r="C6" s="3" t="s">
        <v>6</v>
      </c>
      <c r="D6" s="4">
        <v>12</v>
      </c>
      <c r="E6" s="1386"/>
      <c r="F6" s="69">
        <f t="shared" ref="F6:F11" si="0">D6*E6</f>
        <v>0</v>
      </c>
      <c r="G6" s="68"/>
      <c r="H6" s="126"/>
      <c r="I6" s="126"/>
    </row>
    <row r="7" spans="1:10" ht="45" customHeight="1">
      <c r="A7" s="13" t="s">
        <v>115</v>
      </c>
      <c r="B7" s="903" t="s">
        <v>33</v>
      </c>
      <c r="C7" s="3" t="s">
        <v>8</v>
      </c>
      <c r="D7" s="4">
        <v>3.5</v>
      </c>
      <c r="E7" s="1386"/>
      <c r="F7" s="51">
        <f t="shared" si="0"/>
        <v>0</v>
      </c>
      <c r="G7" s="2"/>
      <c r="H7" s="2"/>
      <c r="I7" s="2"/>
    </row>
    <row r="8" spans="1:10" s="184" customFormat="1" ht="45" customHeight="1">
      <c r="A8" s="13" t="s">
        <v>116</v>
      </c>
      <c r="B8" s="1275" t="s">
        <v>87</v>
      </c>
      <c r="C8" s="65" t="s">
        <v>44</v>
      </c>
      <c r="D8" s="4">
        <v>63</v>
      </c>
      <c r="E8" s="1386"/>
      <c r="F8" s="195">
        <f t="shared" si="0"/>
        <v>0</v>
      </c>
    </row>
    <row r="9" spans="1:10" s="184" customFormat="1" ht="41.25" customHeight="1">
      <c r="A9" s="13" t="s">
        <v>117</v>
      </c>
      <c r="B9" s="1348" t="s">
        <v>439</v>
      </c>
      <c r="C9" s="3" t="s">
        <v>8</v>
      </c>
      <c r="D9" s="4">
        <v>7</v>
      </c>
      <c r="E9" s="1386"/>
      <c r="F9" s="195">
        <f t="shared" si="0"/>
        <v>0</v>
      </c>
    </row>
    <row r="10" spans="1:10" s="68" customFormat="1" ht="79.5" customHeight="1">
      <c r="A10" s="13" t="s">
        <v>118</v>
      </c>
      <c r="B10" s="1371" t="s">
        <v>460</v>
      </c>
      <c r="C10" s="12" t="s">
        <v>8</v>
      </c>
      <c r="D10" s="70">
        <v>4</v>
      </c>
      <c r="E10" s="1387"/>
      <c r="F10" s="152">
        <f t="shared" si="0"/>
        <v>0</v>
      </c>
      <c r="H10" s="128"/>
      <c r="I10" s="127"/>
    </row>
    <row r="11" spans="1:10" s="68" customFormat="1" ht="44.25" customHeight="1" thickBot="1">
      <c r="A11" s="742" t="s">
        <v>119</v>
      </c>
      <c r="B11" s="1352" t="s">
        <v>1247</v>
      </c>
      <c r="C11" s="680" t="s">
        <v>6</v>
      </c>
      <c r="D11" s="618">
        <v>2</v>
      </c>
      <c r="E11" s="1390"/>
      <c r="F11" s="681">
        <f t="shared" si="0"/>
        <v>0</v>
      </c>
      <c r="H11" s="126"/>
      <c r="I11" s="126"/>
    </row>
    <row r="12" spans="1:10" s="26" customFormat="1" ht="15.75" thickBot="1">
      <c r="A12" s="726" t="s">
        <v>23</v>
      </c>
      <c r="B12" s="727" t="s">
        <v>11</v>
      </c>
      <c r="C12" s="728"/>
      <c r="D12" s="729"/>
      <c r="E12" s="730"/>
      <c r="F12" s="731">
        <f>SUM(F4:F11)</f>
        <v>0</v>
      </c>
      <c r="G12" s="136"/>
      <c r="H12" s="137"/>
      <c r="I12" s="130"/>
    </row>
    <row r="13" spans="1:10" s="1" customFormat="1" ht="13.5" thickBot="1"/>
    <row r="14" spans="1:10" ht="15.75" thickBot="1">
      <c r="A14" s="5"/>
      <c r="B14" s="699" t="s">
        <v>24</v>
      </c>
      <c r="C14" s="700"/>
      <c r="D14" s="701"/>
      <c r="E14" s="702"/>
      <c r="F14" s="703"/>
    </row>
    <row r="15" spans="1:10" s="58" customFormat="1" ht="30.75" customHeight="1">
      <c r="A15" s="687"/>
      <c r="B15" s="1433" t="s">
        <v>34</v>
      </c>
      <c r="C15" s="1434"/>
      <c r="D15" s="1434"/>
      <c r="E15" s="1434"/>
      <c r="F15" s="1435"/>
      <c r="G15" s="68"/>
      <c r="H15" s="126"/>
      <c r="I15" s="126"/>
    </row>
    <row r="16" spans="1:10" s="58" customFormat="1" ht="30" customHeight="1">
      <c r="A16" s="75"/>
      <c r="B16" s="1430" t="s">
        <v>16</v>
      </c>
      <c r="C16" s="1431"/>
      <c r="D16" s="1431"/>
      <c r="E16" s="1431"/>
      <c r="F16" s="1432"/>
      <c r="G16" s="68"/>
      <c r="H16" s="126"/>
      <c r="I16" s="126"/>
    </row>
    <row r="17" spans="1:15" s="67" customFormat="1" ht="42.75" customHeight="1">
      <c r="A17" s="13" t="s">
        <v>102</v>
      </c>
      <c r="B17" s="607" t="s">
        <v>35</v>
      </c>
      <c r="C17" s="3" t="s">
        <v>43</v>
      </c>
      <c r="D17" s="4">
        <v>29.5</v>
      </c>
      <c r="E17" s="1391"/>
      <c r="F17" s="72">
        <f>D17*E17</f>
        <v>0</v>
      </c>
      <c r="G17" s="134"/>
      <c r="H17" s="142"/>
      <c r="I17" s="142"/>
      <c r="J17" s="129"/>
    </row>
    <row r="18" spans="1:15" ht="29.25" customHeight="1">
      <c r="A18" s="13" t="s">
        <v>103</v>
      </c>
      <c r="B18" s="622" t="s">
        <v>393</v>
      </c>
      <c r="C18" s="3" t="s">
        <v>43</v>
      </c>
      <c r="D18" s="4">
        <v>35</v>
      </c>
      <c r="E18" s="1391"/>
      <c r="F18" s="195">
        <f>D18*E18</f>
        <v>0</v>
      </c>
      <c r="G18" s="2"/>
      <c r="H18" s="2"/>
      <c r="I18" s="2"/>
    </row>
    <row r="19" spans="1:15" s="58" customFormat="1" ht="29.25" customHeight="1">
      <c r="A19" s="13" t="s">
        <v>104</v>
      </c>
      <c r="B19" s="607" t="s">
        <v>395</v>
      </c>
      <c r="C19" s="3" t="s">
        <v>43</v>
      </c>
      <c r="D19" s="4">
        <v>11</v>
      </c>
      <c r="E19" s="1391"/>
      <c r="F19" s="72">
        <f>D19*E19</f>
        <v>0</v>
      </c>
      <c r="G19" s="68"/>
      <c r="H19" s="143"/>
      <c r="I19" s="129"/>
    </row>
    <row r="20" spans="1:15" s="58" customFormat="1" ht="42" customHeight="1">
      <c r="A20" s="262" t="s">
        <v>105</v>
      </c>
      <c r="B20" s="623" t="s">
        <v>788</v>
      </c>
      <c r="C20" s="7"/>
      <c r="D20" s="8"/>
      <c r="E20" s="52"/>
      <c r="F20" s="53"/>
      <c r="G20" s="68"/>
      <c r="H20" s="144"/>
      <c r="I20" s="126"/>
    </row>
    <row r="21" spans="1:15" ht="13.5" customHeight="1">
      <c r="A21" s="260"/>
      <c r="B21" s="777" t="s">
        <v>335</v>
      </c>
      <c r="C21" s="280"/>
      <c r="D21" s="281"/>
      <c r="E21" s="198"/>
      <c r="F21" s="199"/>
      <c r="G21" s="2"/>
      <c r="H21" s="2"/>
      <c r="I21" s="2"/>
    </row>
    <row r="22" spans="1:15" ht="13.5" customHeight="1">
      <c r="A22" s="9"/>
      <c r="B22" s="625" t="s">
        <v>39</v>
      </c>
      <c r="C22" s="10" t="s">
        <v>43</v>
      </c>
      <c r="D22" s="778">
        <v>187</v>
      </c>
      <c r="E22" s="1392"/>
      <c r="F22" s="55">
        <f>D22*E22</f>
        <v>0</v>
      </c>
      <c r="G22" s="2"/>
      <c r="H22" s="2"/>
      <c r="I22" s="2"/>
    </row>
    <row r="23" spans="1:15" ht="15.75" customHeight="1">
      <c r="A23" s="74"/>
      <c r="B23" s="616" t="s">
        <v>38</v>
      </c>
      <c r="C23" s="12" t="s">
        <v>43</v>
      </c>
      <c r="D23" s="70">
        <v>5</v>
      </c>
      <c r="E23" s="1393"/>
      <c r="F23" s="161">
        <f>D23*E23</f>
        <v>0</v>
      </c>
      <c r="G23" s="2"/>
      <c r="H23" s="2"/>
      <c r="I23" s="2"/>
    </row>
    <row r="24" spans="1:15" s="58" customFormat="1" ht="29.25" customHeight="1">
      <c r="A24" s="13" t="s">
        <v>106</v>
      </c>
      <c r="B24" s="607" t="s">
        <v>30</v>
      </c>
      <c r="C24" s="65" t="s">
        <v>44</v>
      </c>
      <c r="D24" s="4">
        <v>140</v>
      </c>
      <c r="E24" s="1391"/>
      <c r="F24" s="56">
        <f t="shared" ref="F24:F31" si="1">D24*E24</f>
        <v>0</v>
      </c>
      <c r="G24" s="68"/>
      <c r="H24" s="126"/>
      <c r="I24" s="126"/>
    </row>
    <row r="25" spans="1:15" s="58" customFormat="1" ht="29.25" customHeight="1">
      <c r="A25" s="13" t="s">
        <v>107</v>
      </c>
      <c r="B25" s="622" t="s">
        <v>769</v>
      </c>
      <c r="C25" s="3" t="s">
        <v>43</v>
      </c>
      <c r="D25" s="4">
        <v>28</v>
      </c>
      <c r="E25" s="1391"/>
      <c r="F25" s="56">
        <f t="shared" si="1"/>
        <v>0</v>
      </c>
      <c r="G25" s="68"/>
      <c r="H25" s="126"/>
      <c r="I25" s="126"/>
    </row>
    <row r="26" spans="1:15" s="58" customFormat="1" ht="57.75" customHeight="1">
      <c r="A26" s="13" t="s">
        <v>108</v>
      </c>
      <c r="B26" s="622" t="s">
        <v>397</v>
      </c>
      <c r="C26" s="3" t="s">
        <v>43</v>
      </c>
      <c r="D26" s="4">
        <v>56</v>
      </c>
      <c r="E26" s="1391"/>
      <c r="F26" s="56">
        <f t="shared" si="1"/>
        <v>0</v>
      </c>
      <c r="G26" s="68"/>
      <c r="H26" s="126"/>
      <c r="I26" s="126"/>
    </row>
    <row r="27" spans="1:15" s="58" customFormat="1" ht="81" customHeight="1">
      <c r="A27" s="13" t="s">
        <v>109</v>
      </c>
      <c r="B27" s="616" t="s">
        <v>14</v>
      </c>
      <c r="C27" s="12" t="s">
        <v>43</v>
      </c>
      <c r="D27" s="4">
        <v>106</v>
      </c>
      <c r="E27" s="1393"/>
      <c r="F27" s="161">
        <f t="shared" si="1"/>
        <v>0</v>
      </c>
      <c r="G27" s="68"/>
      <c r="H27" s="138"/>
      <c r="I27" s="150"/>
      <c r="J27" s="151"/>
      <c r="K27" s="151"/>
      <c r="L27" s="151"/>
      <c r="M27" s="151"/>
      <c r="N27" s="151"/>
      <c r="O27" s="151"/>
    </row>
    <row r="28" spans="1:15" s="58" customFormat="1" ht="28.5" customHeight="1">
      <c r="A28" s="13" t="s">
        <v>110</v>
      </c>
      <c r="B28" s="607" t="s">
        <v>31</v>
      </c>
      <c r="C28" s="3" t="s">
        <v>8</v>
      </c>
      <c r="D28" s="4">
        <v>122</v>
      </c>
      <c r="E28" s="1391"/>
      <c r="F28" s="56">
        <f t="shared" si="1"/>
        <v>0</v>
      </c>
      <c r="G28" s="68"/>
      <c r="H28" s="138"/>
      <c r="I28" s="126"/>
    </row>
    <row r="29" spans="1:15" s="58" customFormat="1" ht="38.25">
      <c r="A29" s="13" t="s">
        <v>121</v>
      </c>
      <c r="B29" s="607" t="s">
        <v>36</v>
      </c>
      <c r="C29" s="3" t="s">
        <v>43</v>
      </c>
      <c r="D29" s="4">
        <v>127</v>
      </c>
      <c r="E29" s="1391"/>
      <c r="F29" s="56">
        <f t="shared" si="1"/>
        <v>0</v>
      </c>
      <c r="G29" s="68"/>
      <c r="H29" s="138"/>
      <c r="I29" s="150"/>
      <c r="J29" s="151"/>
      <c r="K29" s="151"/>
      <c r="L29" s="151"/>
      <c r="M29" s="151"/>
      <c r="N29" s="151"/>
      <c r="O29" s="151"/>
    </row>
    <row r="30" spans="1:15" s="67" customFormat="1" ht="43.5" customHeight="1">
      <c r="A30" s="13" t="s">
        <v>122</v>
      </c>
      <c r="B30" s="734" t="s">
        <v>40</v>
      </c>
      <c r="C30" s="65" t="s">
        <v>43</v>
      </c>
      <c r="D30" s="4">
        <v>29.5</v>
      </c>
      <c r="E30" s="1391"/>
      <c r="F30" s="56">
        <f t="shared" si="1"/>
        <v>0</v>
      </c>
      <c r="G30" s="134"/>
      <c r="H30" s="126"/>
      <c r="I30" s="126"/>
    </row>
    <row r="31" spans="1:15" s="67" customFormat="1" ht="31.5" customHeight="1" thickBot="1">
      <c r="A31" s="742" t="s">
        <v>123</v>
      </c>
      <c r="B31" s="740" t="s">
        <v>37</v>
      </c>
      <c r="C31" s="680" t="s">
        <v>44</v>
      </c>
      <c r="D31" s="618">
        <v>180</v>
      </c>
      <c r="E31" s="1390"/>
      <c r="F31" s="681">
        <f t="shared" si="1"/>
        <v>0</v>
      </c>
      <c r="G31" s="134"/>
      <c r="H31" s="126"/>
      <c r="I31" s="126"/>
    </row>
    <row r="32" spans="1:15" ht="15.75" thickBot="1">
      <c r="A32" s="720" t="s">
        <v>25</v>
      </c>
      <c r="B32" s="721" t="s">
        <v>10</v>
      </c>
      <c r="C32" s="722"/>
      <c r="D32" s="723"/>
      <c r="E32" s="724"/>
      <c r="F32" s="725">
        <f>SUM(F17:F31)</f>
        <v>0</v>
      </c>
    </row>
    <row r="33" spans="1:9" s="1" customFormat="1" ht="13.5" thickBot="1"/>
    <row r="34" spans="1:9" ht="15.75" thickBot="1">
      <c r="A34" s="17"/>
      <c r="B34" s="682" t="s">
        <v>57</v>
      </c>
      <c r="C34" s="683"/>
      <c r="D34" s="684"/>
      <c r="E34" s="685"/>
      <c r="F34" s="686"/>
    </row>
    <row r="35" spans="1:9" s="58" customFormat="1" ht="31.5" customHeight="1">
      <c r="A35" s="687"/>
      <c r="B35" s="1433" t="s">
        <v>15</v>
      </c>
      <c r="C35" s="1434"/>
      <c r="D35" s="1434"/>
      <c r="E35" s="1434"/>
      <c r="F35" s="1435"/>
      <c r="G35" s="68"/>
      <c r="H35" s="126"/>
      <c r="I35" s="126"/>
    </row>
    <row r="36" spans="1:9" s="58" customFormat="1" ht="29.25" customHeight="1">
      <c r="A36" s="75"/>
      <c r="B36" s="1430" t="s">
        <v>16</v>
      </c>
      <c r="C36" s="1431"/>
      <c r="D36" s="1431"/>
      <c r="E36" s="1431"/>
      <c r="F36" s="1432"/>
      <c r="G36" s="68"/>
      <c r="H36" s="126"/>
      <c r="I36" s="126"/>
    </row>
    <row r="37" spans="1:9" s="58" customFormat="1" ht="30" customHeight="1">
      <c r="A37" s="74"/>
      <c r="B37" s="1430" t="s">
        <v>47</v>
      </c>
      <c r="C37" s="1431"/>
      <c r="D37" s="1431"/>
      <c r="E37" s="1431"/>
      <c r="F37" s="1432"/>
      <c r="G37" s="68"/>
      <c r="H37" s="126"/>
      <c r="I37" s="126"/>
    </row>
    <row r="38" spans="1:9" s="58" customFormat="1" ht="30" customHeight="1">
      <c r="A38" s="75"/>
      <c r="B38" s="1436" t="s">
        <v>477</v>
      </c>
      <c r="C38" s="1437"/>
      <c r="D38" s="1437"/>
      <c r="E38" s="1437"/>
      <c r="F38" s="1438"/>
      <c r="G38" s="68"/>
      <c r="H38" s="126"/>
      <c r="I38" s="126"/>
    </row>
    <row r="39" spans="1:9" ht="45" customHeight="1">
      <c r="A39" s="869" t="s">
        <v>111</v>
      </c>
      <c r="B39" s="802" t="s">
        <v>680</v>
      </c>
      <c r="C39" s="280" t="s">
        <v>6</v>
      </c>
      <c r="D39" s="281">
        <v>1</v>
      </c>
      <c r="E39" s="1395"/>
      <c r="F39" s="561">
        <f>D39*E39</f>
        <v>0</v>
      </c>
      <c r="G39" s="2"/>
      <c r="H39" s="2"/>
      <c r="I39" s="2"/>
    </row>
    <row r="40" spans="1:9" ht="89.25">
      <c r="A40" s="870" t="s">
        <v>126</v>
      </c>
      <c r="B40" s="607" t="s">
        <v>475</v>
      </c>
      <c r="C40" s="3" t="s">
        <v>8</v>
      </c>
      <c r="D40" s="4">
        <v>122</v>
      </c>
      <c r="E40" s="1391"/>
      <c r="F40" s="205">
        <f t="shared" ref="F40" si="2">D40*E40</f>
        <v>0</v>
      </c>
      <c r="G40" s="2"/>
      <c r="H40" s="2"/>
      <c r="I40" s="2"/>
    </row>
    <row r="41" spans="1:9" ht="98.25" customHeight="1">
      <c r="A41" s="869" t="s">
        <v>127</v>
      </c>
      <c r="B41" s="785" t="s">
        <v>653</v>
      </c>
      <c r="C41" s="465"/>
      <c r="D41" s="466"/>
      <c r="E41" s="467"/>
      <c r="F41" s="500"/>
      <c r="G41" s="2"/>
      <c r="H41" s="2"/>
      <c r="I41" s="2"/>
    </row>
    <row r="42" spans="1:9" ht="31.5" customHeight="1">
      <c r="A42" s="153"/>
      <c r="B42" s="789" t="s">
        <v>654</v>
      </c>
      <c r="C42" s="280" t="s">
        <v>6</v>
      </c>
      <c r="D42" s="281">
        <v>3</v>
      </c>
      <c r="E42" s="1487"/>
      <c r="F42" s="561">
        <f>D42*E42</f>
        <v>0</v>
      </c>
      <c r="G42" s="2"/>
      <c r="H42" s="2"/>
      <c r="I42" s="2"/>
    </row>
    <row r="43" spans="1:9" ht="31.5" customHeight="1">
      <c r="A43" s="153"/>
      <c r="B43" s="789" t="s">
        <v>655</v>
      </c>
      <c r="C43" s="280" t="s">
        <v>6</v>
      </c>
      <c r="D43" s="281">
        <v>1</v>
      </c>
      <c r="E43" s="1487"/>
      <c r="F43" s="561">
        <f>D43*E43</f>
        <v>0</v>
      </c>
      <c r="G43" s="2"/>
      <c r="H43" s="2"/>
      <c r="I43" s="2"/>
    </row>
    <row r="44" spans="1:9" ht="31.5" customHeight="1">
      <c r="A44" s="153"/>
      <c r="B44" s="789" t="s">
        <v>656</v>
      </c>
      <c r="C44" s="280" t="s">
        <v>6</v>
      </c>
      <c r="D44" s="281">
        <v>1</v>
      </c>
      <c r="E44" s="1487"/>
      <c r="F44" s="561">
        <f>D44*E44</f>
        <v>0</v>
      </c>
      <c r="G44" s="2"/>
      <c r="H44" s="2"/>
      <c r="I44" s="2"/>
    </row>
    <row r="45" spans="1:9" ht="31.5" customHeight="1">
      <c r="A45" s="153"/>
      <c r="B45" s="789" t="s">
        <v>657</v>
      </c>
      <c r="C45" s="12" t="s">
        <v>6</v>
      </c>
      <c r="D45" s="70">
        <v>1</v>
      </c>
      <c r="E45" s="1393"/>
      <c r="F45" s="208">
        <f>D45*E45</f>
        <v>0</v>
      </c>
      <c r="G45" s="2"/>
      <c r="H45" s="2"/>
      <c r="I45" s="2"/>
    </row>
    <row r="46" spans="1:9" ht="33.75" customHeight="1">
      <c r="A46" s="870" t="s">
        <v>128</v>
      </c>
      <c r="B46" s="607" t="s">
        <v>92</v>
      </c>
      <c r="C46" s="3" t="s">
        <v>8</v>
      </c>
      <c r="D46" s="4">
        <v>122</v>
      </c>
      <c r="E46" s="1391"/>
      <c r="F46" s="205">
        <f t="shared" ref="F46" si="3">D46*E46</f>
        <v>0</v>
      </c>
      <c r="G46" s="2"/>
      <c r="H46" s="2"/>
      <c r="I46" s="2"/>
    </row>
    <row r="47" spans="1:9" ht="15.75" thickBot="1">
      <c r="A47" s="114" t="s">
        <v>26</v>
      </c>
      <c r="B47" s="97" t="s">
        <v>65</v>
      </c>
      <c r="C47" s="82"/>
      <c r="D47" s="83"/>
      <c r="E47" s="84"/>
      <c r="F47" s="109">
        <f>SUM(F39:F46)</f>
        <v>0</v>
      </c>
    </row>
    <row r="48" spans="1:9" s="1" customFormat="1" ht="13.5" thickBot="1"/>
    <row r="49" spans="1:13" ht="15.75" thickBot="1">
      <c r="A49" s="5"/>
      <c r="B49" s="693" t="s">
        <v>27</v>
      </c>
      <c r="C49" s="694"/>
      <c r="D49" s="695"/>
      <c r="E49" s="696"/>
      <c r="F49" s="697"/>
    </row>
    <row r="50" spans="1:13" s="58" customFormat="1" ht="31.5" customHeight="1">
      <c r="A50" s="670"/>
      <c r="B50" s="1433" t="s">
        <v>34</v>
      </c>
      <c r="C50" s="1434"/>
      <c r="D50" s="1434"/>
      <c r="E50" s="1434"/>
      <c r="F50" s="1435"/>
      <c r="G50" s="68"/>
      <c r="H50" s="126"/>
      <c r="I50" s="126"/>
    </row>
    <row r="51" spans="1:13" ht="29.25" customHeight="1">
      <c r="A51" s="74" t="s">
        <v>112</v>
      </c>
      <c r="B51" s="607" t="s">
        <v>29</v>
      </c>
      <c r="C51" s="3" t="s">
        <v>12</v>
      </c>
      <c r="D51" s="4">
        <v>8</v>
      </c>
      <c r="E51" s="1398"/>
      <c r="F51" s="51">
        <f t="shared" ref="F51" si="4">D51*E51</f>
        <v>0</v>
      </c>
      <c r="G51" s="2"/>
      <c r="H51" s="2"/>
      <c r="I51" s="2"/>
    </row>
    <row r="52" spans="1:13" s="58" customFormat="1" ht="28.5" customHeight="1">
      <c r="A52" s="74" t="s">
        <v>113</v>
      </c>
      <c r="B52" s="607" t="s">
        <v>41</v>
      </c>
      <c r="C52" s="3" t="s">
        <v>18</v>
      </c>
      <c r="D52" s="4">
        <v>0</v>
      </c>
      <c r="E52" s="486"/>
      <c r="F52" s="69">
        <f>D52*E52</f>
        <v>0</v>
      </c>
      <c r="G52" s="68"/>
      <c r="H52" s="126"/>
      <c r="I52" s="126"/>
    </row>
    <row r="53" spans="1:13" ht="28.5" customHeight="1">
      <c r="A53" s="74" t="s">
        <v>114</v>
      </c>
      <c r="B53" s="667" t="s">
        <v>94</v>
      </c>
      <c r="C53" s="65" t="s">
        <v>8</v>
      </c>
      <c r="D53" s="4">
        <v>122</v>
      </c>
      <c r="E53" s="1399"/>
      <c r="F53" s="51">
        <f t="shared" ref="F53:F56" si="5">D53*E53</f>
        <v>0</v>
      </c>
      <c r="G53" s="2"/>
      <c r="H53" s="2"/>
      <c r="I53" s="2"/>
    </row>
    <row r="54" spans="1:13" ht="14.25" customHeight="1">
      <c r="A54" s="74" t="s">
        <v>135</v>
      </c>
      <c r="B54" s="607" t="s">
        <v>95</v>
      </c>
      <c r="C54" s="3" t="s">
        <v>8</v>
      </c>
      <c r="D54" s="4">
        <v>122</v>
      </c>
      <c r="E54" s="1386"/>
      <c r="F54" s="51">
        <f t="shared" si="5"/>
        <v>0</v>
      </c>
      <c r="G54" s="2"/>
      <c r="H54" s="2"/>
      <c r="I54" s="2"/>
    </row>
    <row r="55" spans="1:13" ht="15.75" customHeight="1">
      <c r="A55" s="74" t="s">
        <v>136</v>
      </c>
      <c r="B55" s="607" t="s">
        <v>96</v>
      </c>
      <c r="C55" s="65" t="s">
        <v>6</v>
      </c>
      <c r="D55" s="170">
        <v>6</v>
      </c>
      <c r="E55" s="1399"/>
      <c r="F55" s="51">
        <f t="shared" si="5"/>
        <v>0</v>
      </c>
      <c r="G55" s="2"/>
      <c r="H55" s="2"/>
      <c r="I55" s="2"/>
    </row>
    <row r="56" spans="1:13" ht="25.5">
      <c r="A56" s="74" t="s">
        <v>137</v>
      </c>
      <c r="B56" s="607" t="s">
        <v>97</v>
      </c>
      <c r="C56" s="65" t="s">
        <v>8</v>
      </c>
      <c r="D56" s="4">
        <v>122</v>
      </c>
      <c r="E56" s="1399"/>
      <c r="F56" s="51">
        <f t="shared" si="5"/>
        <v>0</v>
      </c>
      <c r="G56" s="2"/>
      <c r="H56" s="2"/>
      <c r="I56" s="2"/>
    </row>
    <row r="57" spans="1:13" ht="25.5">
      <c r="A57" s="74" t="s">
        <v>138</v>
      </c>
      <c r="B57" s="667" t="s">
        <v>68</v>
      </c>
      <c r="C57" s="65" t="s">
        <v>44</v>
      </c>
      <c r="D57" s="4">
        <v>63</v>
      </c>
      <c r="E57" s="1386"/>
      <c r="F57" s="69">
        <f>D57*E57</f>
        <v>0</v>
      </c>
      <c r="G57" s="2"/>
      <c r="H57" s="2"/>
      <c r="I57" s="2"/>
    </row>
    <row r="58" spans="1:13" ht="25.5">
      <c r="A58" s="74" t="s">
        <v>139</v>
      </c>
      <c r="B58" s="622" t="s">
        <v>357</v>
      </c>
      <c r="C58" s="3" t="s">
        <v>44</v>
      </c>
      <c r="D58" s="4">
        <v>63</v>
      </c>
      <c r="E58" s="1386"/>
      <c r="F58" s="69">
        <f>D58*E58</f>
        <v>0</v>
      </c>
      <c r="G58" s="2"/>
      <c r="H58" s="2"/>
      <c r="I58" s="2"/>
    </row>
    <row r="59" spans="1:13" ht="25.5">
      <c r="A59" s="74" t="s">
        <v>140</v>
      </c>
      <c r="B59" s="622" t="s">
        <v>356</v>
      </c>
      <c r="C59" s="3" t="s">
        <v>44</v>
      </c>
      <c r="D59" s="4">
        <v>63</v>
      </c>
      <c r="E59" s="1386"/>
      <c r="F59" s="69">
        <f>D59*E59</f>
        <v>0</v>
      </c>
      <c r="G59" s="120"/>
      <c r="H59" s="120"/>
      <c r="I59" s="120"/>
      <c r="J59" s="120"/>
      <c r="K59" s="120"/>
      <c r="L59" s="120"/>
      <c r="M59" s="120"/>
    </row>
    <row r="60" spans="1:13" s="184" customFormat="1" ht="58.5" customHeight="1">
      <c r="A60" s="74" t="s">
        <v>141</v>
      </c>
      <c r="B60" s="607" t="s">
        <v>441</v>
      </c>
      <c r="C60" s="65" t="s">
        <v>8</v>
      </c>
      <c r="D60" s="4">
        <v>7</v>
      </c>
      <c r="E60" s="1386"/>
      <c r="F60" s="51">
        <f>D60*E60</f>
        <v>0</v>
      </c>
    </row>
    <row r="61" spans="1:13" s="58" customFormat="1" ht="102.75" thickBot="1">
      <c r="A61" s="574" t="s">
        <v>142</v>
      </c>
      <c r="B61" s="732" t="s">
        <v>46</v>
      </c>
      <c r="C61" s="575" t="s">
        <v>8</v>
      </c>
      <c r="D61" s="618">
        <v>122</v>
      </c>
      <c r="E61" s="1388"/>
      <c r="F61" s="678">
        <f>D61*E61</f>
        <v>0</v>
      </c>
      <c r="G61" s="68"/>
      <c r="H61" s="126"/>
      <c r="I61" s="126"/>
    </row>
    <row r="62" spans="1:13" ht="15.75" thickBot="1">
      <c r="A62" s="714" t="s">
        <v>28</v>
      </c>
      <c r="B62" s="715" t="s">
        <v>9</v>
      </c>
      <c r="C62" s="716"/>
      <c r="D62" s="717"/>
      <c r="E62" s="718"/>
      <c r="F62" s="719">
        <f>SUM(F51:F61)</f>
        <v>0</v>
      </c>
    </row>
    <row r="63" spans="1:13">
      <c r="A63" s="116"/>
      <c r="B63" s="99"/>
      <c r="C63" s="59"/>
      <c r="D63" s="60"/>
      <c r="E63" s="61" t="s">
        <v>64</v>
      </c>
      <c r="F63" s="61"/>
    </row>
    <row r="64" spans="1:13" s="1" customFormat="1" ht="13.5" thickBot="1">
      <c r="A64" s="39"/>
      <c r="B64" s="506" t="s">
        <v>1252</v>
      </c>
      <c r="C64" s="279"/>
      <c r="D64" s="435"/>
      <c r="E64" s="245"/>
      <c r="F64" s="36"/>
      <c r="G64" s="140"/>
      <c r="H64" s="139"/>
      <c r="I64" s="131"/>
    </row>
    <row r="65" spans="1:9" s="1" customFormat="1" ht="13.5" thickTop="1">
      <c r="A65" s="39"/>
      <c r="B65" s="32"/>
      <c r="C65" s="89"/>
      <c r="D65" s="165"/>
      <c r="E65" s="31"/>
      <c r="F65" s="36"/>
      <c r="G65" s="140"/>
      <c r="H65" s="139"/>
      <c r="I65" s="131"/>
    </row>
    <row r="66" spans="1:9" s="1" customFormat="1" ht="12.75">
      <c r="A66" s="39" t="s">
        <v>150</v>
      </c>
      <c r="B66" s="100" t="s">
        <v>53</v>
      </c>
      <c r="C66" s="90" t="s">
        <v>51</v>
      </c>
      <c r="D66" s="166"/>
      <c r="E66" s="30"/>
      <c r="F66" s="35">
        <f>F12</f>
        <v>0</v>
      </c>
      <c r="G66" s="140"/>
      <c r="H66" s="139"/>
      <c r="I66" s="131"/>
    </row>
    <row r="67" spans="1:9" s="1" customFormat="1" ht="12.75">
      <c r="A67" s="39"/>
      <c r="B67" s="32"/>
      <c r="C67" s="89"/>
      <c r="D67" s="165"/>
      <c r="E67" s="31"/>
      <c r="F67" s="36"/>
      <c r="G67" s="140"/>
      <c r="H67" s="139"/>
      <c r="I67" s="131"/>
    </row>
    <row r="68" spans="1:9" s="1" customFormat="1" ht="12.75">
      <c r="A68" s="39" t="s">
        <v>151</v>
      </c>
      <c r="B68" s="37" t="s">
        <v>54</v>
      </c>
      <c r="C68" s="90" t="s">
        <v>51</v>
      </c>
      <c r="D68" s="166"/>
      <c r="E68" s="30"/>
      <c r="F68" s="35">
        <f>F32</f>
        <v>0</v>
      </c>
      <c r="G68" s="140"/>
      <c r="H68" s="139"/>
      <c r="I68" s="131"/>
    </row>
    <row r="69" spans="1:9" s="1" customFormat="1" ht="12.75">
      <c r="A69" s="39"/>
      <c r="B69" s="38"/>
      <c r="C69" s="89"/>
      <c r="D69" s="167"/>
      <c r="E69" s="31"/>
      <c r="F69" s="36"/>
      <c r="G69" s="140"/>
      <c r="H69" s="139"/>
      <c r="I69" s="131"/>
    </row>
    <row r="70" spans="1:9" s="1" customFormat="1" ht="12.75">
      <c r="A70" s="39" t="s">
        <v>152</v>
      </c>
      <c r="B70" s="37" t="s">
        <v>55</v>
      </c>
      <c r="C70" s="90" t="s">
        <v>51</v>
      </c>
      <c r="D70" s="166"/>
      <c r="E70" s="30"/>
      <c r="F70" s="35">
        <f>F47</f>
        <v>0</v>
      </c>
      <c r="G70" s="140"/>
      <c r="H70" s="139"/>
      <c r="I70" s="131"/>
    </row>
    <row r="71" spans="1:9" s="1" customFormat="1" ht="12.75">
      <c r="A71" s="39"/>
      <c r="B71" s="32"/>
      <c r="C71" s="89"/>
      <c r="D71" s="165"/>
      <c r="E71" s="31"/>
      <c r="F71" s="36"/>
      <c r="G71" s="140"/>
      <c r="H71" s="139"/>
      <c r="I71" s="131"/>
    </row>
    <row r="72" spans="1:9" s="1" customFormat="1" ht="12.75">
      <c r="A72" s="39" t="s">
        <v>153</v>
      </c>
      <c r="B72" s="41" t="s">
        <v>56</v>
      </c>
      <c r="C72" s="90" t="s">
        <v>51</v>
      </c>
      <c r="D72" s="168"/>
      <c r="E72" s="30"/>
      <c r="F72" s="35">
        <f>F62</f>
        <v>0</v>
      </c>
      <c r="G72" s="140"/>
      <c r="H72" s="139"/>
      <c r="I72" s="131"/>
    </row>
    <row r="73" spans="1:9" s="1" customFormat="1" ht="12.75">
      <c r="A73" s="117"/>
      <c r="B73" s="42"/>
      <c r="C73" s="89"/>
      <c r="D73" s="165"/>
      <c r="E73" s="31"/>
      <c r="F73" s="36"/>
      <c r="G73" s="140"/>
      <c r="H73" s="139"/>
      <c r="I73" s="131"/>
    </row>
    <row r="74" spans="1:9" s="1" customFormat="1" ht="13.5" thickBot="1">
      <c r="A74" s="27"/>
      <c r="B74" s="40" t="s">
        <v>49</v>
      </c>
      <c r="C74" s="91" t="s">
        <v>51</v>
      </c>
      <c r="D74" s="169"/>
      <c r="E74" s="33"/>
      <c r="F74" s="62">
        <f>SUM(F66:F72)</f>
        <v>0</v>
      </c>
      <c r="G74" s="140"/>
      <c r="H74" s="139"/>
      <c r="I74" s="131"/>
    </row>
    <row r="75" spans="1:9" s="1" customFormat="1" ht="13.5" thickTop="1">
      <c r="A75" s="27"/>
      <c r="B75" s="38"/>
      <c r="C75" s="89"/>
      <c r="D75" s="165"/>
      <c r="E75" s="31"/>
      <c r="F75" s="63"/>
      <c r="G75" s="140"/>
      <c r="H75" s="139"/>
      <c r="I75" s="131"/>
    </row>
    <row r="76" spans="1:9" s="1" customFormat="1" ht="12.75">
      <c r="A76" s="27"/>
      <c r="B76" s="34" t="s">
        <v>50</v>
      </c>
      <c r="C76" s="90" t="s">
        <v>51</v>
      </c>
      <c r="D76" s="168"/>
      <c r="E76" s="30"/>
      <c r="F76" s="64">
        <f>SUM(F74)*0.22</f>
        <v>0</v>
      </c>
      <c r="G76" s="140"/>
      <c r="H76" s="139"/>
      <c r="I76" s="131"/>
    </row>
    <row r="77" spans="1:9" s="1" customFormat="1" ht="12.75">
      <c r="A77" s="39"/>
      <c r="B77" s="32"/>
      <c r="C77" s="89"/>
      <c r="D77" s="165"/>
      <c r="E77" s="31"/>
      <c r="F77" s="63"/>
      <c r="G77" s="140"/>
      <c r="H77" s="139"/>
      <c r="I77" s="131"/>
    </row>
    <row r="78" spans="1:9" s="1" customFormat="1" ht="13.5" thickBot="1">
      <c r="A78" s="27"/>
      <c r="B78" s="43" t="s">
        <v>52</v>
      </c>
      <c r="C78" s="91" t="s">
        <v>51</v>
      </c>
      <c r="D78" s="169"/>
      <c r="E78" s="33"/>
      <c r="F78" s="62">
        <f>SUM(F74:F76)</f>
        <v>0</v>
      </c>
      <c r="G78" s="140"/>
      <c r="H78" s="139"/>
      <c r="I78" s="131"/>
    </row>
    <row r="79" spans="1:9" ht="15.75" thickTop="1"/>
  </sheetData>
  <mergeCells count="7">
    <mergeCell ref="B50:F50"/>
    <mergeCell ref="B15:F15"/>
    <mergeCell ref="B16:F16"/>
    <mergeCell ref="B35:F35"/>
    <mergeCell ref="B36:F36"/>
    <mergeCell ref="B37:F37"/>
    <mergeCell ref="B38:F38"/>
  </mergeCells>
  <phoneticPr fontId="60"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32" max="5" man="1"/>
    <brk id="47"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63"/>
  <sheetViews>
    <sheetView view="pageBreakPreview" zoomScaleNormal="100" zoomScaleSheetLayoutView="100" workbookViewId="0">
      <selection activeCell="E42" activeCellId="1" sqref="E40 E42:E45"/>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16384" width="9.140625" style="2"/>
  </cols>
  <sheetData>
    <row r="1" spans="1:6" s="502" customFormat="1" ht="26.25" thickBot="1">
      <c r="A1" s="171" t="s">
        <v>0</v>
      </c>
      <c r="B1" s="172" t="s">
        <v>1</v>
      </c>
      <c r="C1" s="172" t="s">
        <v>2</v>
      </c>
      <c r="D1" s="173" t="s">
        <v>3</v>
      </c>
      <c r="E1" s="174" t="s">
        <v>4</v>
      </c>
      <c r="F1" s="175" t="s">
        <v>5</v>
      </c>
    </row>
    <row r="2" spans="1:6" ht="15.75" thickBot="1">
      <c r="A2" s="1327"/>
      <c r="B2" s="1198" t="s">
        <v>1238</v>
      </c>
      <c r="C2" s="1328"/>
      <c r="D2" s="1329"/>
      <c r="E2" s="148"/>
      <c r="F2" s="1330"/>
    </row>
    <row r="3" spans="1:6" ht="15" thickBot="1">
      <c r="A3" s="766"/>
      <c r="B3" s="767" t="s">
        <v>19</v>
      </c>
      <c r="C3" s="1331"/>
      <c r="D3" s="1332"/>
      <c r="E3" s="1333"/>
      <c r="F3" s="771"/>
    </row>
    <row r="4" spans="1:6" ht="63.75">
      <c r="A4" s="797" t="s">
        <v>99</v>
      </c>
      <c r="B4" s="1334" t="s">
        <v>391</v>
      </c>
      <c r="C4" s="1335" t="s">
        <v>7</v>
      </c>
      <c r="D4" s="1336">
        <v>1</v>
      </c>
      <c r="E4" s="1389"/>
      <c r="F4" s="675">
        <f>D4*E4</f>
        <v>0</v>
      </c>
    </row>
    <row r="5" spans="1:6" ht="29.25" customHeight="1">
      <c r="A5" s="1337" t="s">
        <v>100</v>
      </c>
      <c r="B5" s="1338" t="s">
        <v>1239</v>
      </c>
      <c r="C5" s="1339" t="s">
        <v>8</v>
      </c>
      <c r="D5" s="1340">
        <v>100</v>
      </c>
      <c r="E5" s="1486"/>
      <c r="F5" s="164">
        <f>D5*E5</f>
        <v>0</v>
      </c>
    </row>
    <row r="6" spans="1:6" ht="29.25" customHeight="1">
      <c r="A6" s="1337" t="s">
        <v>101</v>
      </c>
      <c r="B6" s="1341" t="s">
        <v>17</v>
      </c>
      <c r="C6" s="904" t="s">
        <v>6</v>
      </c>
      <c r="D6" s="905">
        <v>12</v>
      </c>
      <c r="E6" s="1386"/>
      <c r="F6" s="69">
        <f>D6*E6</f>
        <v>0</v>
      </c>
    </row>
    <row r="7" spans="1:6" ht="15" thickBot="1">
      <c r="A7" s="726" t="s">
        <v>23</v>
      </c>
      <c r="B7" s="727" t="s">
        <v>11</v>
      </c>
      <c r="C7" s="728"/>
      <c r="D7" s="729"/>
      <c r="E7" s="730"/>
      <c r="F7" s="731">
        <f>SUM(F4:F6)</f>
        <v>0</v>
      </c>
    </row>
    <row r="8" spans="1:6" s="1" customFormat="1" ht="5.0999999999999996" customHeight="1" thickBot="1"/>
    <row r="9" spans="1:6" ht="15" thickBot="1">
      <c r="A9" s="5"/>
      <c r="B9" s="699" t="s">
        <v>24</v>
      </c>
      <c r="C9" s="700"/>
      <c r="D9" s="701"/>
      <c r="E9" s="702"/>
      <c r="F9" s="703"/>
    </row>
    <row r="10" spans="1:6" ht="30.75" customHeight="1">
      <c r="A10" s="794"/>
      <c r="B10" s="1412" t="s">
        <v>34</v>
      </c>
      <c r="C10" s="1413"/>
      <c r="D10" s="1413"/>
      <c r="E10" s="1413"/>
      <c r="F10" s="1414"/>
    </row>
    <row r="11" spans="1:6" ht="30" customHeight="1">
      <c r="A11" s="194"/>
      <c r="B11" s="1436" t="s">
        <v>16</v>
      </c>
      <c r="C11" s="1437"/>
      <c r="D11" s="1437"/>
      <c r="E11" s="1437"/>
      <c r="F11" s="1438"/>
    </row>
    <row r="12" spans="1:6" s="184" customFormat="1" ht="42.75" customHeight="1">
      <c r="A12" s="1337" t="s">
        <v>102</v>
      </c>
      <c r="B12" s="1275" t="s">
        <v>35</v>
      </c>
      <c r="C12" s="904" t="s">
        <v>43</v>
      </c>
      <c r="D12" s="905">
        <v>20</v>
      </c>
      <c r="E12" s="1391"/>
      <c r="F12" s="72">
        <f>D12*E12</f>
        <v>0</v>
      </c>
    </row>
    <row r="13" spans="1:6" ht="29.25" customHeight="1">
      <c r="A13" s="1337" t="s">
        <v>103</v>
      </c>
      <c r="B13" s="1275" t="s">
        <v>395</v>
      </c>
      <c r="C13" s="904" t="s">
        <v>43</v>
      </c>
      <c r="D13" s="905">
        <v>3.5</v>
      </c>
      <c r="E13" s="1391"/>
      <c r="F13" s="72">
        <f>D13*E13</f>
        <v>0</v>
      </c>
    </row>
    <row r="14" spans="1:6" ht="42" customHeight="1">
      <c r="A14" s="1278" t="s">
        <v>104</v>
      </c>
      <c r="B14" s="1342" t="s">
        <v>45</v>
      </c>
      <c r="C14" s="1343"/>
      <c r="D14" s="1344"/>
      <c r="E14" s="52"/>
      <c r="F14" s="53"/>
    </row>
    <row r="15" spans="1:6" ht="15">
      <c r="A15" s="197"/>
      <c r="B15" s="1345" t="s">
        <v>84</v>
      </c>
      <c r="C15" s="1339" t="s">
        <v>43</v>
      </c>
      <c r="D15" s="1340">
        <v>70</v>
      </c>
      <c r="E15" s="1392"/>
      <c r="F15" s="55">
        <f t="shared" ref="F15:F24" si="0">D15*E15</f>
        <v>0</v>
      </c>
    </row>
    <row r="16" spans="1:6" ht="43.5" customHeight="1">
      <c r="A16" s="1337" t="s">
        <v>105</v>
      </c>
      <c r="B16" s="1346" t="s">
        <v>67</v>
      </c>
      <c r="C16" s="1347" t="s">
        <v>44</v>
      </c>
      <c r="D16" s="905">
        <v>200</v>
      </c>
      <c r="E16" s="1391"/>
      <c r="F16" s="56">
        <f t="shared" si="0"/>
        <v>0</v>
      </c>
    </row>
    <row r="17" spans="1:10" ht="29.25" customHeight="1">
      <c r="A17" s="1337" t="s">
        <v>106</v>
      </c>
      <c r="B17" s="1275" t="s">
        <v>30</v>
      </c>
      <c r="C17" s="1347" t="s">
        <v>44</v>
      </c>
      <c r="D17" s="905">
        <v>100</v>
      </c>
      <c r="E17" s="1391"/>
      <c r="F17" s="56">
        <f t="shared" si="0"/>
        <v>0</v>
      </c>
    </row>
    <row r="18" spans="1:10" ht="54.75" customHeight="1">
      <c r="A18" s="1337" t="s">
        <v>107</v>
      </c>
      <c r="B18" s="1348" t="s">
        <v>665</v>
      </c>
      <c r="C18" s="904" t="s">
        <v>43</v>
      </c>
      <c r="D18" s="905">
        <v>10</v>
      </c>
      <c r="E18" s="1391"/>
      <c r="F18" s="56">
        <f t="shared" si="0"/>
        <v>0</v>
      </c>
    </row>
    <row r="19" spans="1:10" ht="57.75" customHeight="1">
      <c r="A19" s="1337" t="s">
        <v>108</v>
      </c>
      <c r="B19" s="1348" t="s">
        <v>397</v>
      </c>
      <c r="C19" s="904" t="s">
        <v>43</v>
      </c>
      <c r="D19" s="905">
        <v>35</v>
      </c>
      <c r="E19" s="1391"/>
      <c r="F19" s="56">
        <f t="shared" si="0"/>
        <v>0</v>
      </c>
    </row>
    <row r="20" spans="1:10" ht="81" customHeight="1">
      <c r="A20" s="1337" t="s">
        <v>109</v>
      </c>
      <c r="B20" s="1276" t="s">
        <v>14</v>
      </c>
      <c r="C20" s="1349" t="s">
        <v>43</v>
      </c>
      <c r="D20" s="1350">
        <v>25</v>
      </c>
      <c r="E20" s="1393"/>
      <c r="F20" s="161">
        <f t="shared" si="0"/>
        <v>0</v>
      </c>
      <c r="G20" s="151"/>
      <c r="H20" s="151"/>
      <c r="I20" s="151"/>
      <c r="J20" s="151"/>
    </row>
    <row r="21" spans="1:10" ht="28.5" customHeight="1">
      <c r="A21" s="1337" t="s">
        <v>110</v>
      </c>
      <c r="B21" s="1275" t="s">
        <v>31</v>
      </c>
      <c r="C21" s="904" t="s">
        <v>8</v>
      </c>
      <c r="D21" s="905">
        <v>100</v>
      </c>
      <c r="E21" s="1391"/>
      <c r="F21" s="56">
        <f t="shared" si="0"/>
        <v>0</v>
      </c>
    </row>
    <row r="22" spans="1:10" ht="38.25">
      <c r="A22" s="1337" t="s">
        <v>121</v>
      </c>
      <c r="B22" s="1275" t="s">
        <v>36</v>
      </c>
      <c r="C22" s="904" t="s">
        <v>43</v>
      </c>
      <c r="D22" s="905">
        <v>45</v>
      </c>
      <c r="E22" s="1391"/>
      <c r="F22" s="56">
        <f t="shared" si="0"/>
        <v>0</v>
      </c>
      <c r="G22" s="151"/>
      <c r="H22" s="151"/>
      <c r="I22" s="151"/>
      <c r="J22" s="151"/>
    </row>
    <row r="23" spans="1:10" s="184" customFormat="1" ht="43.5" customHeight="1">
      <c r="A23" s="1337" t="s">
        <v>122</v>
      </c>
      <c r="B23" s="1351" t="s">
        <v>40</v>
      </c>
      <c r="C23" s="1347" t="s">
        <v>43</v>
      </c>
      <c r="D23" s="905">
        <v>20</v>
      </c>
      <c r="E23" s="1391"/>
      <c r="F23" s="56">
        <f t="shared" si="0"/>
        <v>0</v>
      </c>
    </row>
    <row r="24" spans="1:10" s="184" customFormat="1" ht="31.5" customHeight="1" thickBot="1">
      <c r="A24" s="1337" t="s">
        <v>123</v>
      </c>
      <c r="B24" s="1352" t="s">
        <v>37</v>
      </c>
      <c r="C24" s="1353" t="s">
        <v>44</v>
      </c>
      <c r="D24" s="1354">
        <v>300</v>
      </c>
      <c r="E24" s="1390"/>
      <c r="F24" s="681">
        <f t="shared" si="0"/>
        <v>0</v>
      </c>
    </row>
    <row r="25" spans="1:10" ht="15" thickBot="1">
      <c r="A25" s="720" t="s">
        <v>25</v>
      </c>
      <c r="B25" s="721" t="s">
        <v>10</v>
      </c>
      <c r="C25" s="722"/>
      <c r="D25" s="723"/>
      <c r="E25" s="724"/>
      <c r="F25" s="725">
        <f>SUM(F12:F24)</f>
        <v>0</v>
      </c>
    </row>
    <row r="26" spans="1:10" s="1" customFormat="1" ht="13.5" thickBot="1"/>
    <row r="27" spans="1:10" ht="15" thickBot="1">
      <c r="A27" s="17"/>
      <c r="B27" s="682" t="s">
        <v>57</v>
      </c>
      <c r="C27" s="683"/>
      <c r="D27" s="684"/>
      <c r="E27" s="685"/>
      <c r="F27" s="686"/>
    </row>
    <row r="28" spans="1:10" ht="31.5" customHeight="1">
      <c r="A28" s="794"/>
      <c r="B28" s="1412" t="s">
        <v>15</v>
      </c>
      <c r="C28" s="1413"/>
      <c r="D28" s="1413"/>
      <c r="E28" s="1413"/>
      <c r="F28" s="1414"/>
    </row>
    <row r="29" spans="1:10" ht="29.25" customHeight="1">
      <c r="A29" s="194"/>
      <c r="B29" s="1436" t="s">
        <v>16</v>
      </c>
      <c r="C29" s="1437"/>
      <c r="D29" s="1437"/>
      <c r="E29" s="1437"/>
      <c r="F29" s="1438"/>
    </row>
    <row r="30" spans="1:10" ht="30" customHeight="1">
      <c r="A30" s="183"/>
      <c r="B30" s="1436" t="s">
        <v>47</v>
      </c>
      <c r="C30" s="1437"/>
      <c r="D30" s="1437"/>
      <c r="E30" s="1437"/>
      <c r="F30" s="1438"/>
    </row>
    <row r="31" spans="1:10" ht="30" customHeight="1">
      <c r="A31" s="194"/>
      <c r="B31" s="1436" t="s">
        <v>477</v>
      </c>
      <c r="C31" s="1437"/>
      <c r="D31" s="1437"/>
      <c r="E31" s="1437"/>
      <c r="F31" s="1438"/>
    </row>
    <row r="32" spans="1:10" ht="30.75" customHeight="1">
      <c r="A32" s="1355" t="s">
        <v>111</v>
      </c>
      <c r="B32" s="1348" t="s">
        <v>1240</v>
      </c>
      <c r="C32" s="904" t="s">
        <v>6</v>
      </c>
      <c r="D32" s="905">
        <v>3</v>
      </c>
      <c r="E32" s="1391"/>
      <c r="F32" s="71">
        <f>D32*E32</f>
        <v>0</v>
      </c>
    </row>
    <row r="33" spans="1:6" ht="390" customHeight="1">
      <c r="A33" s="1355" t="s">
        <v>126</v>
      </c>
      <c r="B33" s="1348" t="s">
        <v>1241</v>
      </c>
      <c r="C33" s="904" t="s">
        <v>7</v>
      </c>
      <c r="D33" s="905">
        <v>3</v>
      </c>
      <c r="E33" s="1391"/>
      <c r="F33" s="71">
        <f>D33*E33</f>
        <v>0</v>
      </c>
    </row>
    <row r="34" spans="1:6" ht="118.5" customHeight="1">
      <c r="A34" s="1355" t="s">
        <v>127</v>
      </c>
      <c r="B34" s="1348" t="s">
        <v>1242</v>
      </c>
      <c r="C34" s="904" t="s">
        <v>8</v>
      </c>
      <c r="D34" s="905">
        <v>100</v>
      </c>
      <c r="E34" s="1391"/>
      <c r="F34" s="71">
        <f>D34*E34</f>
        <v>0</v>
      </c>
    </row>
    <row r="35" spans="1:6" ht="27.75" customHeight="1" thickBot="1">
      <c r="A35" s="1356" t="s">
        <v>128</v>
      </c>
      <c r="B35" s="1338" t="s">
        <v>92</v>
      </c>
      <c r="C35" s="1343" t="s">
        <v>8</v>
      </c>
      <c r="D35" s="1344">
        <v>100</v>
      </c>
      <c r="E35" s="1488"/>
      <c r="F35" s="52">
        <f>D35*E35</f>
        <v>0</v>
      </c>
    </row>
    <row r="36" spans="1:6" ht="15" thickBot="1">
      <c r="A36" s="1357" t="s">
        <v>26</v>
      </c>
      <c r="B36" s="1358" t="s">
        <v>65</v>
      </c>
      <c r="C36" s="211"/>
      <c r="D36" s="212"/>
      <c r="E36" s="213"/>
      <c r="F36" s="1359">
        <f>SUM(F32:F35)</f>
        <v>0</v>
      </c>
    </row>
    <row r="37" spans="1:6" s="1" customFormat="1" ht="13.5" thickBot="1"/>
    <row r="38" spans="1:6" ht="15" thickBot="1">
      <c r="A38" s="5"/>
      <c r="B38" s="693" t="s">
        <v>27</v>
      </c>
      <c r="C38" s="694"/>
      <c r="D38" s="695"/>
      <c r="E38" s="696"/>
      <c r="F38" s="697"/>
    </row>
    <row r="39" spans="1:6" ht="31.5" customHeight="1">
      <c r="A39" s="797"/>
      <c r="B39" s="1412" t="s">
        <v>34</v>
      </c>
      <c r="C39" s="1413"/>
      <c r="D39" s="1413"/>
      <c r="E39" s="1413"/>
      <c r="F39" s="1414"/>
    </row>
    <row r="40" spans="1:6" ht="29.25" customHeight="1">
      <c r="A40" s="183" t="s">
        <v>112</v>
      </c>
      <c r="B40" s="1275" t="s">
        <v>29</v>
      </c>
      <c r="C40" s="904" t="s">
        <v>12</v>
      </c>
      <c r="D40" s="905">
        <v>3</v>
      </c>
      <c r="E40" s="1398"/>
      <c r="F40" s="69">
        <f t="shared" ref="F40:F45" si="1">D40*E40</f>
        <v>0</v>
      </c>
    </row>
    <row r="41" spans="1:6" ht="28.5" customHeight="1">
      <c r="A41" s="183" t="s">
        <v>113</v>
      </c>
      <c r="B41" s="1275" t="s">
        <v>41</v>
      </c>
      <c r="C41" s="904" t="s">
        <v>18</v>
      </c>
      <c r="D41" s="905">
        <v>0</v>
      </c>
      <c r="E41" s="486"/>
      <c r="F41" s="69">
        <f t="shared" si="1"/>
        <v>0</v>
      </c>
    </row>
    <row r="42" spans="1:6" ht="28.5" customHeight="1">
      <c r="A42" s="183" t="s">
        <v>114</v>
      </c>
      <c r="B42" s="1360" t="s">
        <v>94</v>
      </c>
      <c r="C42" s="1347" t="s">
        <v>8</v>
      </c>
      <c r="D42" s="905">
        <v>100</v>
      </c>
      <c r="E42" s="1399"/>
      <c r="F42" s="69">
        <f t="shared" si="1"/>
        <v>0</v>
      </c>
    </row>
    <row r="43" spans="1:6" ht="14.25" customHeight="1">
      <c r="A43" s="183" t="s">
        <v>135</v>
      </c>
      <c r="B43" s="1275" t="s">
        <v>1243</v>
      </c>
      <c r="C43" s="904" t="s">
        <v>8</v>
      </c>
      <c r="D43" s="905">
        <v>100</v>
      </c>
      <c r="E43" s="1386"/>
      <c r="F43" s="69">
        <f t="shared" si="1"/>
        <v>0</v>
      </c>
    </row>
    <row r="44" spans="1:6" ht="15.75" customHeight="1">
      <c r="A44" s="183" t="s">
        <v>136</v>
      </c>
      <c r="B44" s="1275" t="s">
        <v>1244</v>
      </c>
      <c r="C44" s="1347" t="s">
        <v>6</v>
      </c>
      <c r="D44" s="1361">
        <v>3</v>
      </c>
      <c r="E44" s="1399"/>
      <c r="F44" s="69">
        <f t="shared" si="1"/>
        <v>0</v>
      </c>
    </row>
    <row r="45" spans="1:6" ht="102.75" thickBot="1">
      <c r="A45" s="194" t="s">
        <v>137</v>
      </c>
      <c r="B45" s="1362" t="s">
        <v>46</v>
      </c>
      <c r="C45" s="1343" t="s">
        <v>8</v>
      </c>
      <c r="D45" s="1344">
        <v>100</v>
      </c>
      <c r="E45" s="1489"/>
      <c r="F45" s="1363">
        <f t="shared" si="1"/>
        <v>0</v>
      </c>
    </row>
    <row r="46" spans="1:6" ht="15" thickBot="1">
      <c r="A46" s="115" t="s">
        <v>28</v>
      </c>
      <c r="B46" s="98" t="s">
        <v>9</v>
      </c>
      <c r="C46" s="18"/>
      <c r="D46" s="19"/>
      <c r="E46" s="20"/>
      <c r="F46" s="110">
        <f>SUM(F40:F45)</f>
        <v>0</v>
      </c>
    </row>
    <row r="47" spans="1:6">
      <c r="A47" s="1364"/>
      <c r="B47" s="1365"/>
      <c r="C47" s="223"/>
      <c r="D47" s="224"/>
      <c r="E47" s="61" t="s">
        <v>64</v>
      </c>
      <c r="F47" s="61"/>
    </row>
    <row r="48" spans="1:6" s="1" customFormat="1" ht="13.5" thickBot="1">
      <c r="A48" s="226"/>
      <c r="B48" s="506" t="s">
        <v>1245</v>
      </c>
      <c r="C48" s="277"/>
      <c r="D48" s="429"/>
      <c r="E48" s="229"/>
      <c r="F48" s="230"/>
    </row>
    <row r="49" spans="1:6" s="1" customFormat="1" ht="13.5" thickTop="1">
      <c r="A49" s="226"/>
      <c r="B49" s="231"/>
      <c r="C49" s="277"/>
      <c r="D49" s="429"/>
      <c r="E49" s="229"/>
      <c r="F49" s="230"/>
    </row>
    <row r="50" spans="1:6" s="1" customFormat="1" ht="12.75">
      <c r="A50" s="226" t="s">
        <v>150</v>
      </c>
      <c r="B50" s="1366" t="s">
        <v>53</v>
      </c>
      <c r="C50" s="278" t="s">
        <v>51</v>
      </c>
      <c r="D50" s="1367"/>
      <c r="E50" s="234"/>
      <c r="F50" s="235">
        <f>F7</f>
        <v>0</v>
      </c>
    </row>
    <row r="51" spans="1:6" s="1" customFormat="1" ht="12.75">
      <c r="A51" s="226"/>
      <c r="B51" s="231"/>
      <c r="C51" s="277"/>
      <c r="D51" s="429"/>
      <c r="E51" s="229"/>
      <c r="F51" s="230"/>
    </row>
    <row r="52" spans="1:6" s="1" customFormat="1" ht="12.75">
      <c r="A52" s="226" t="s">
        <v>151</v>
      </c>
      <c r="B52" s="236" t="s">
        <v>54</v>
      </c>
      <c r="C52" s="278" t="s">
        <v>51</v>
      </c>
      <c r="D52" s="1367"/>
      <c r="E52" s="234"/>
      <c r="F52" s="235">
        <f>F25</f>
        <v>0</v>
      </c>
    </row>
    <row r="53" spans="1:6" s="1" customFormat="1" ht="12.75">
      <c r="A53" s="226"/>
      <c r="B53" s="237"/>
      <c r="C53" s="277"/>
      <c r="D53" s="1368"/>
      <c r="E53" s="229"/>
      <c r="F53" s="230"/>
    </row>
    <row r="54" spans="1:6" s="1" customFormat="1" ht="12.75">
      <c r="A54" s="226" t="s">
        <v>152</v>
      </c>
      <c r="B54" s="236" t="s">
        <v>55</v>
      </c>
      <c r="C54" s="278" t="s">
        <v>51</v>
      </c>
      <c r="D54" s="1367"/>
      <c r="E54" s="234"/>
      <c r="F54" s="235">
        <f>F36</f>
        <v>0</v>
      </c>
    </row>
    <row r="55" spans="1:6" s="1" customFormat="1" ht="12.75">
      <c r="A55" s="226"/>
      <c r="B55" s="231"/>
      <c r="C55" s="277"/>
      <c r="D55" s="429"/>
      <c r="E55" s="229"/>
      <c r="F55" s="230"/>
    </row>
    <row r="56" spans="1:6" s="1" customFormat="1" ht="12.75">
      <c r="A56" s="226" t="s">
        <v>153</v>
      </c>
      <c r="B56" s="239" t="s">
        <v>56</v>
      </c>
      <c r="C56" s="278" t="s">
        <v>51</v>
      </c>
      <c r="D56" s="434"/>
      <c r="E56" s="234"/>
      <c r="F56" s="235">
        <f>F46</f>
        <v>0</v>
      </c>
    </row>
    <row r="57" spans="1:6" s="1" customFormat="1" ht="12.75">
      <c r="A57" s="1369"/>
      <c r="B57" s="242"/>
      <c r="C57" s="277"/>
      <c r="D57" s="429"/>
      <c r="E57" s="229"/>
      <c r="F57" s="230"/>
    </row>
    <row r="58" spans="1:6" s="1" customFormat="1" ht="13.5" thickBot="1">
      <c r="A58" s="243"/>
      <c r="B58" s="227" t="s">
        <v>49</v>
      </c>
      <c r="C58" s="279" t="s">
        <v>51</v>
      </c>
      <c r="D58" s="435"/>
      <c r="E58" s="245"/>
      <c r="F58" s="246">
        <f>SUM(F50:F56)</f>
        <v>0</v>
      </c>
    </row>
    <row r="59" spans="1:6" s="1" customFormat="1" ht="13.5" thickTop="1">
      <c r="A59" s="243"/>
      <c r="B59" s="237"/>
      <c r="C59" s="277"/>
      <c r="D59" s="429"/>
      <c r="E59" s="229"/>
      <c r="F59" s="247"/>
    </row>
    <row r="60" spans="1:6" s="1" customFormat="1" ht="12.75">
      <c r="A60" s="243"/>
      <c r="B60" s="248" t="s">
        <v>50</v>
      </c>
      <c r="C60" s="278" t="s">
        <v>51</v>
      </c>
      <c r="D60" s="434"/>
      <c r="E60" s="234"/>
      <c r="F60" s="249">
        <f>SUM(F58)*0.22</f>
        <v>0</v>
      </c>
    </row>
    <row r="61" spans="1:6" s="1" customFormat="1" ht="12.75">
      <c r="A61" s="226"/>
      <c r="B61" s="231"/>
      <c r="C61" s="277"/>
      <c r="D61" s="429"/>
      <c r="E61" s="229"/>
      <c r="F61" s="247"/>
    </row>
    <row r="62" spans="1:6" s="1" customFormat="1" ht="13.5" thickBot="1">
      <c r="A62" s="243"/>
      <c r="B62" s="250" t="s">
        <v>52</v>
      </c>
      <c r="C62" s="279" t="s">
        <v>51</v>
      </c>
      <c r="D62" s="435"/>
      <c r="E62" s="245"/>
      <c r="F62" s="246">
        <f>SUM(F58:F60)</f>
        <v>0</v>
      </c>
    </row>
    <row r="63" spans="1:6" ht="15" thickTop="1"/>
  </sheetData>
  <mergeCells count="7">
    <mergeCell ref="B39:F39"/>
    <mergeCell ref="B31:F31"/>
    <mergeCell ref="B10:F10"/>
    <mergeCell ref="B11:F11"/>
    <mergeCell ref="B28:F28"/>
    <mergeCell ref="B29:F29"/>
    <mergeCell ref="B30:F30"/>
  </mergeCells>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25" max="5" man="1"/>
    <brk id="36" max="5" man="1"/>
    <brk id="77" max="5" man="1"/>
    <brk id="92"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121"/>
  <sheetViews>
    <sheetView view="pageBreakPreview" topLeftCell="A103" zoomScaleNormal="100" zoomScaleSheetLayoutView="100" workbookViewId="0">
      <selection activeCell="E9" sqref="E4:E9"/>
    </sheetView>
  </sheetViews>
  <sheetFormatPr defaultRowHeight="14.25"/>
  <cols>
    <col min="1" max="1" width="6.7109375" style="21" customWidth="1"/>
    <col min="2" max="2" width="46.7109375" style="22" customWidth="1"/>
    <col min="3" max="3" width="6.7109375" style="23" customWidth="1"/>
    <col min="4" max="4" width="8.85546875" style="24" bestFit="1"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ht="15.75" thickBot="1">
      <c r="A2" s="176"/>
      <c r="B2" s="619" t="s">
        <v>329</v>
      </c>
      <c r="C2" s="177"/>
      <c r="D2" s="178"/>
      <c r="E2" s="179"/>
      <c r="F2" s="180"/>
    </row>
    <row r="3" spans="1:6" ht="15" thickBot="1">
      <c r="A3" s="5"/>
      <c r="B3" s="790" t="s">
        <v>19</v>
      </c>
      <c r="C3" s="709"/>
      <c r="D3" s="710"/>
      <c r="E3" s="711"/>
      <c r="F3" s="712"/>
    </row>
    <row r="4" spans="1:6" ht="66.75" customHeight="1">
      <c r="A4" s="670" t="s">
        <v>99</v>
      </c>
      <c r="B4" s="671" t="s">
        <v>391</v>
      </c>
      <c r="C4" s="672" t="s">
        <v>7</v>
      </c>
      <c r="D4" s="673">
        <v>1</v>
      </c>
      <c r="E4" s="1389"/>
      <c r="F4" s="698">
        <f t="shared" ref="F4:F9" si="0">D4*E4</f>
        <v>0</v>
      </c>
    </row>
    <row r="5" spans="1:6" ht="27.75" customHeight="1">
      <c r="A5" s="13" t="s">
        <v>100</v>
      </c>
      <c r="B5" s="607" t="s">
        <v>32</v>
      </c>
      <c r="C5" s="3" t="s">
        <v>8</v>
      </c>
      <c r="D5" s="4">
        <v>223</v>
      </c>
      <c r="E5" s="1386"/>
      <c r="F5" s="51">
        <f t="shared" si="0"/>
        <v>0</v>
      </c>
    </row>
    <row r="6" spans="1:6" ht="28.5" customHeight="1">
      <c r="A6" s="13" t="s">
        <v>101</v>
      </c>
      <c r="B6" s="620" t="s">
        <v>17</v>
      </c>
      <c r="C6" s="3" t="s">
        <v>6</v>
      </c>
      <c r="D6" s="4">
        <v>12</v>
      </c>
      <c r="E6" s="1386"/>
      <c r="F6" s="51">
        <f t="shared" si="0"/>
        <v>0</v>
      </c>
    </row>
    <row r="7" spans="1:6" ht="30" customHeight="1">
      <c r="A7" s="13" t="s">
        <v>115</v>
      </c>
      <c r="B7" s="620" t="s">
        <v>85</v>
      </c>
      <c r="C7" s="3" t="s">
        <v>6</v>
      </c>
      <c r="D7" s="4">
        <v>2</v>
      </c>
      <c r="E7" s="1386"/>
      <c r="F7" s="51">
        <f t="shared" si="0"/>
        <v>0</v>
      </c>
    </row>
    <row r="8" spans="1:6" ht="38.25">
      <c r="A8" s="13" t="s">
        <v>116</v>
      </c>
      <c r="B8" s="621" t="s">
        <v>33</v>
      </c>
      <c r="C8" s="3" t="s">
        <v>8</v>
      </c>
      <c r="D8" s="4">
        <v>9</v>
      </c>
      <c r="E8" s="1386"/>
      <c r="F8" s="51">
        <f t="shared" si="0"/>
        <v>0</v>
      </c>
    </row>
    <row r="9" spans="1:6" s="184" customFormat="1" ht="39" thickBot="1">
      <c r="A9" s="742" t="s">
        <v>117</v>
      </c>
      <c r="B9" s="679" t="s">
        <v>87</v>
      </c>
      <c r="C9" s="680" t="s">
        <v>44</v>
      </c>
      <c r="D9" s="618">
        <f>501+40</f>
        <v>541</v>
      </c>
      <c r="E9" s="1388"/>
      <c r="F9" s="792">
        <f t="shared" si="0"/>
        <v>0</v>
      </c>
    </row>
    <row r="10" spans="1:6" ht="15" thickBot="1">
      <c r="A10" s="185" t="s">
        <v>23</v>
      </c>
      <c r="B10" s="186" t="s">
        <v>11</v>
      </c>
      <c r="C10" s="48"/>
      <c r="D10" s="49"/>
      <c r="E10" s="50"/>
      <c r="F10" s="187">
        <f>SUM(F4:F9)</f>
        <v>0</v>
      </c>
    </row>
    <row r="11" spans="1:6" ht="15" thickBot="1">
      <c r="A11" s="188"/>
      <c r="B11" s="189"/>
      <c r="C11" s="190"/>
      <c r="D11" s="191"/>
      <c r="E11" s="192"/>
      <c r="F11" s="193"/>
    </row>
    <row r="12" spans="1:6" ht="15" thickBot="1">
      <c r="A12" s="5"/>
      <c r="B12" s="793" t="s">
        <v>24</v>
      </c>
      <c r="C12" s="700"/>
      <c r="D12" s="701"/>
      <c r="E12" s="702"/>
      <c r="F12" s="703"/>
    </row>
    <row r="13" spans="1:6" ht="30.75" customHeight="1">
      <c r="A13" s="794"/>
      <c r="B13" s="1412" t="s">
        <v>34</v>
      </c>
      <c r="C13" s="1413"/>
      <c r="D13" s="1413"/>
      <c r="E13" s="1413"/>
      <c r="F13" s="1414"/>
    </row>
    <row r="14" spans="1:6" ht="29.25" customHeight="1">
      <c r="A14" s="183"/>
      <c r="B14" s="1436" t="s">
        <v>16</v>
      </c>
      <c r="C14" s="1437"/>
      <c r="D14" s="1437"/>
      <c r="E14" s="1437"/>
      <c r="F14" s="1438"/>
    </row>
    <row r="15" spans="1:6" ht="29.25" customHeight="1">
      <c r="A15" s="13" t="s">
        <v>102</v>
      </c>
      <c r="B15" s="607" t="s">
        <v>35</v>
      </c>
      <c r="C15" s="3" t="s">
        <v>43</v>
      </c>
      <c r="D15" s="4">
        <v>19</v>
      </c>
      <c r="E15" s="1391"/>
      <c r="F15" s="72">
        <f>D15*E15</f>
        <v>0</v>
      </c>
    </row>
    <row r="16" spans="1:6" s="1" customFormat="1" ht="68.25" customHeight="1">
      <c r="A16" s="386" t="s">
        <v>103</v>
      </c>
      <c r="B16" s="626" t="s">
        <v>456</v>
      </c>
      <c r="C16" s="65" t="s">
        <v>44</v>
      </c>
      <c r="D16" s="440">
        <v>180</v>
      </c>
      <c r="E16" s="1480"/>
      <c r="F16" s="871">
        <f>SUM(D16*E16)</f>
        <v>0</v>
      </c>
    </row>
    <row r="17" spans="1:6" ht="25.5">
      <c r="A17" s="13" t="s">
        <v>104</v>
      </c>
      <c r="B17" s="622" t="s">
        <v>334</v>
      </c>
      <c r="C17" s="3" t="s">
        <v>43</v>
      </c>
      <c r="D17" s="4">
        <v>251</v>
      </c>
      <c r="E17" s="1391"/>
      <c r="F17" s="72">
        <f>D17*E17</f>
        <v>0</v>
      </c>
    </row>
    <row r="18" spans="1:6" ht="28.5" customHeight="1">
      <c r="A18" s="13" t="s">
        <v>105</v>
      </c>
      <c r="B18" s="607" t="s">
        <v>333</v>
      </c>
      <c r="C18" s="3" t="s">
        <v>43</v>
      </c>
      <c r="D18" s="4">
        <v>57</v>
      </c>
      <c r="E18" s="1391"/>
      <c r="F18" s="72">
        <f>D18*E18</f>
        <v>0</v>
      </c>
    </row>
    <row r="19" spans="1:6" ht="51">
      <c r="A19" s="262" t="s">
        <v>106</v>
      </c>
      <c r="B19" s="802" t="s">
        <v>90</v>
      </c>
      <c r="C19" s="465"/>
      <c r="D19" s="466"/>
      <c r="E19" s="467"/>
      <c r="F19" s="468"/>
    </row>
    <row r="20" spans="1:6" ht="13.5" customHeight="1">
      <c r="A20" s="197"/>
      <c r="B20" s="777" t="s">
        <v>66</v>
      </c>
      <c r="C20" s="280"/>
      <c r="D20" s="281"/>
      <c r="E20" s="198"/>
      <c r="F20" s="199"/>
    </row>
    <row r="21" spans="1:6" ht="13.5" customHeight="1">
      <c r="A21" s="196"/>
      <c r="B21" s="625" t="s">
        <v>39</v>
      </c>
      <c r="C21" s="10" t="s">
        <v>43</v>
      </c>
      <c r="D21" s="612">
        <v>435</v>
      </c>
      <c r="E21" s="1392"/>
      <c r="F21" s="55">
        <f>D21*E21</f>
        <v>0</v>
      </c>
    </row>
    <row r="22" spans="1:6" ht="15.75" customHeight="1">
      <c r="A22" s="196"/>
      <c r="B22" s="625" t="s">
        <v>38</v>
      </c>
      <c r="C22" s="10" t="s">
        <v>43</v>
      </c>
      <c r="D22" s="612">
        <v>317</v>
      </c>
      <c r="E22" s="1392"/>
      <c r="F22" s="55">
        <f>D22*E22</f>
        <v>0</v>
      </c>
    </row>
    <row r="23" spans="1:6" ht="15.75" customHeight="1">
      <c r="A23" s="197"/>
      <c r="B23" s="777" t="s">
        <v>335</v>
      </c>
      <c r="C23" s="280"/>
      <c r="D23" s="281"/>
      <c r="E23" s="198"/>
      <c r="F23" s="199"/>
    </row>
    <row r="24" spans="1:6" ht="15.75" customHeight="1">
      <c r="A24" s="196"/>
      <c r="B24" s="625" t="s">
        <v>39</v>
      </c>
      <c r="C24" s="10" t="s">
        <v>43</v>
      </c>
      <c r="D24" s="612">
        <v>150</v>
      </c>
      <c r="E24" s="1392"/>
      <c r="F24" s="55">
        <f>D24*E24</f>
        <v>0</v>
      </c>
    </row>
    <row r="25" spans="1:6" ht="15.75" customHeight="1">
      <c r="A25" s="183"/>
      <c r="B25" s="616" t="s">
        <v>38</v>
      </c>
      <c r="C25" s="12" t="s">
        <v>43</v>
      </c>
      <c r="D25" s="779">
        <v>12</v>
      </c>
      <c r="E25" s="1393"/>
      <c r="F25" s="161">
        <f>D25*E25</f>
        <v>0</v>
      </c>
    </row>
    <row r="26" spans="1:6" ht="39.75" customHeight="1">
      <c r="A26" s="13" t="s">
        <v>107</v>
      </c>
      <c r="B26" s="607" t="s">
        <v>67</v>
      </c>
      <c r="C26" s="65" t="s">
        <v>44</v>
      </c>
      <c r="D26" s="4">
        <v>979</v>
      </c>
      <c r="E26" s="1391"/>
      <c r="F26" s="56">
        <f t="shared" ref="F26:F43" si="1">D26*E26</f>
        <v>0</v>
      </c>
    </row>
    <row r="27" spans="1:6" ht="63.75">
      <c r="A27" s="13" t="s">
        <v>108</v>
      </c>
      <c r="B27" s="607" t="s">
        <v>336</v>
      </c>
      <c r="C27" s="65" t="s">
        <v>44</v>
      </c>
      <c r="D27" s="4">
        <v>120</v>
      </c>
      <c r="E27" s="1391"/>
      <c r="F27" s="56">
        <f t="shared" si="1"/>
        <v>0</v>
      </c>
    </row>
    <row r="28" spans="1:6" ht="72.75" customHeight="1">
      <c r="A28" s="13" t="s">
        <v>109</v>
      </c>
      <c r="B28" s="607" t="s">
        <v>330</v>
      </c>
      <c r="C28" s="3" t="s">
        <v>6</v>
      </c>
      <c r="D28" s="4">
        <v>1</v>
      </c>
      <c r="E28" s="1391"/>
      <c r="F28" s="56">
        <f t="shared" si="1"/>
        <v>0</v>
      </c>
    </row>
    <row r="29" spans="1:6" ht="27.75" customHeight="1">
      <c r="A29" s="13" t="s">
        <v>110</v>
      </c>
      <c r="B29" s="607" t="s">
        <v>30</v>
      </c>
      <c r="C29" s="65" t="s">
        <v>44</v>
      </c>
      <c r="D29" s="4">
        <v>347.5</v>
      </c>
      <c r="E29" s="1391"/>
      <c r="F29" s="56">
        <f t="shared" si="1"/>
        <v>0</v>
      </c>
    </row>
    <row r="30" spans="1:6" ht="25.5">
      <c r="A30" s="13" t="s">
        <v>121</v>
      </c>
      <c r="B30" s="622" t="s">
        <v>337</v>
      </c>
      <c r="C30" s="3" t="s">
        <v>277</v>
      </c>
      <c r="D30" s="780">
        <v>9800</v>
      </c>
      <c r="E30" s="1391"/>
      <c r="F30" s="56">
        <f t="shared" si="1"/>
        <v>0</v>
      </c>
    </row>
    <row r="31" spans="1:6" ht="42.75" customHeight="1">
      <c r="A31" s="13" t="s">
        <v>122</v>
      </c>
      <c r="B31" s="622" t="s">
        <v>774</v>
      </c>
      <c r="C31" s="3" t="s">
        <v>43</v>
      </c>
      <c r="D31" s="4">
        <v>109</v>
      </c>
      <c r="E31" s="1391"/>
      <c r="F31" s="56">
        <f t="shared" si="1"/>
        <v>0</v>
      </c>
    </row>
    <row r="32" spans="1:6" ht="54.75" customHeight="1">
      <c r="A32" s="13" t="s">
        <v>123</v>
      </c>
      <c r="B32" s="622" t="s">
        <v>397</v>
      </c>
      <c r="C32" s="3" t="s">
        <v>43</v>
      </c>
      <c r="D32" s="4">
        <v>341.5</v>
      </c>
      <c r="E32" s="1391"/>
      <c r="F32" s="56">
        <f t="shared" si="1"/>
        <v>0</v>
      </c>
    </row>
    <row r="33" spans="1:14" ht="82.5" customHeight="1">
      <c r="A33" s="13" t="s">
        <v>124</v>
      </c>
      <c r="B33" s="607" t="s">
        <v>14</v>
      </c>
      <c r="C33" s="3" t="s">
        <v>43</v>
      </c>
      <c r="D33" s="4">
        <v>214</v>
      </c>
      <c r="E33" s="1391"/>
      <c r="F33" s="56">
        <f t="shared" si="1"/>
        <v>0</v>
      </c>
      <c r="G33" s="251"/>
      <c r="H33" s="251"/>
      <c r="I33" s="251"/>
      <c r="J33" s="251"/>
      <c r="K33" s="251"/>
      <c r="L33" s="251"/>
      <c r="M33" s="251"/>
      <c r="N33" s="251"/>
    </row>
    <row r="34" spans="1:14" ht="41.25" customHeight="1">
      <c r="A34" s="13" t="s">
        <v>125</v>
      </c>
      <c r="B34" s="627" t="s">
        <v>338</v>
      </c>
      <c r="C34" s="3" t="s">
        <v>43</v>
      </c>
      <c r="D34" s="4">
        <v>220</v>
      </c>
      <c r="E34" s="1391"/>
      <c r="F34" s="56">
        <f t="shared" si="1"/>
        <v>0</v>
      </c>
      <c r="G34" s="120"/>
      <c r="H34" s="120"/>
      <c r="I34" s="120"/>
    </row>
    <row r="35" spans="1:14" ht="53.25" customHeight="1">
      <c r="A35" s="13" t="s">
        <v>155</v>
      </c>
      <c r="B35" s="627" t="s">
        <v>207</v>
      </c>
      <c r="C35" s="3" t="s">
        <v>43</v>
      </c>
      <c r="D35" s="4">
        <v>98</v>
      </c>
      <c r="E35" s="1391"/>
      <c r="F35" s="56">
        <f t="shared" si="1"/>
        <v>0</v>
      </c>
      <c r="G35" s="120"/>
      <c r="H35" s="120"/>
      <c r="I35" s="120"/>
    </row>
    <row r="36" spans="1:14" ht="27.75" customHeight="1">
      <c r="A36" s="13" t="s">
        <v>371</v>
      </c>
      <c r="B36" s="607" t="s">
        <v>31</v>
      </c>
      <c r="C36" s="3" t="s">
        <v>8</v>
      </c>
      <c r="D36" s="4">
        <v>223</v>
      </c>
      <c r="E36" s="1391"/>
      <c r="F36" s="56">
        <f t="shared" si="1"/>
        <v>0</v>
      </c>
      <c r="G36" s="120"/>
      <c r="H36" s="120"/>
      <c r="I36" s="120"/>
      <c r="J36" s="120"/>
      <c r="K36" s="120"/>
      <c r="L36" s="120"/>
    </row>
    <row r="37" spans="1:14" ht="39" customHeight="1">
      <c r="A37" s="13" t="s">
        <v>372</v>
      </c>
      <c r="B37" s="607" t="s">
        <v>36</v>
      </c>
      <c r="C37" s="3" t="s">
        <v>43</v>
      </c>
      <c r="D37" s="4">
        <v>984</v>
      </c>
      <c r="E37" s="1391"/>
      <c r="F37" s="56">
        <f t="shared" si="1"/>
        <v>0</v>
      </c>
      <c r="G37" s="120"/>
      <c r="H37" s="120"/>
      <c r="I37" s="120"/>
      <c r="J37" s="120"/>
      <c r="K37" s="120"/>
      <c r="L37" s="120"/>
      <c r="M37" s="120"/>
    </row>
    <row r="38" spans="1:14" ht="39" customHeight="1">
      <c r="A38" s="13" t="s">
        <v>373</v>
      </c>
      <c r="B38" s="607" t="s">
        <v>831</v>
      </c>
      <c r="C38" s="3" t="s">
        <v>43</v>
      </c>
      <c r="D38" s="4">
        <v>30</v>
      </c>
      <c r="E38" s="1391"/>
      <c r="F38" s="56">
        <f t="shared" si="1"/>
        <v>0</v>
      </c>
      <c r="G38" s="120"/>
      <c r="H38" s="120"/>
      <c r="I38" s="120"/>
      <c r="J38" s="120"/>
      <c r="K38" s="120"/>
      <c r="L38" s="120"/>
      <c r="M38" s="120"/>
    </row>
    <row r="39" spans="1:14" ht="39" customHeight="1">
      <c r="A39" s="13" t="s">
        <v>374</v>
      </c>
      <c r="B39" s="607" t="s">
        <v>195</v>
      </c>
      <c r="C39" s="65" t="s">
        <v>44</v>
      </c>
      <c r="D39" s="4">
        <v>40</v>
      </c>
      <c r="E39" s="1391"/>
      <c r="F39" s="56">
        <f t="shared" si="1"/>
        <v>0</v>
      </c>
      <c r="G39" s="120"/>
      <c r="H39" s="120"/>
      <c r="I39" s="120"/>
      <c r="J39" s="120"/>
      <c r="K39" s="120"/>
      <c r="L39" s="120"/>
      <c r="M39" s="120"/>
    </row>
    <row r="40" spans="1:14" s="184" customFormat="1" ht="32.25" customHeight="1">
      <c r="A40" s="13" t="s">
        <v>375</v>
      </c>
      <c r="B40" s="607" t="s">
        <v>71</v>
      </c>
      <c r="C40" s="65" t="s">
        <v>44</v>
      </c>
      <c r="D40" s="4">
        <v>501</v>
      </c>
      <c r="E40" s="1391"/>
      <c r="F40" s="56">
        <f t="shared" si="1"/>
        <v>0</v>
      </c>
      <c r="G40" s="120"/>
      <c r="H40" s="120"/>
      <c r="I40" s="120"/>
    </row>
    <row r="41" spans="1:14" s="184" customFormat="1" ht="32.25" customHeight="1">
      <c r="A41" s="13" t="s">
        <v>376</v>
      </c>
      <c r="B41" s="607" t="s">
        <v>341</v>
      </c>
      <c r="C41" s="65" t="s">
        <v>44</v>
      </c>
      <c r="D41" s="4">
        <v>182</v>
      </c>
      <c r="E41" s="1391"/>
      <c r="F41" s="56">
        <f t="shared" si="1"/>
        <v>0</v>
      </c>
      <c r="G41" s="120"/>
      <c r="H41" s="120"/>
      <c r="I41" s="120"/>
    </row>
    <row r="42" spans="1:14" s="184" customFormat="1" ht="38.25">
      <c r="A42" s="13" t="s">
        <v>377</v>
      </c>
      <c r="B42" s="734" t="s">
        <v>339</v>
      </c>
      <c r="C42" s="65" t="s">
        <v>43</v>
      </c>
      <c r="D42" s="4">
        <v>19</v>
      </c>
      <c r="E42" s="1400"/>
      <c r="F42" s="472">
        <f t="shared" si="1"/>
        <v>0</v>
      </c>
      <c r="G42" s="120"/>
      <c r="H42" s="120"/>
      <c r="I42" s="120"/>
    </row>
    <row r="43" spans="1:14" s="184" customFormat="1" ht="32.25" customHeight="1">
      <c r="A43" s="13" t="s">
        <v>378</v>
      </c>
      <c r="B43" s="734" t="s">
        <v>340</v>
      </c>
      <c r="C43" s="65" t="s">
        <v>44</v>
      </c>
      <c r="D43" s="4">
        <v>143</v>
      </c>
      <c r="E43" s="1391"/>
      <c r="F43" s="56">
        <f t="shared" si="1"/>
        <v>0</v>
      </c>
      <c r="G43" s="120"/>
      <c r="H43" s="120"/>
      <c r="I43" s="120"/>
    </row>
    <row r="44" spans="1:14" s="184" customFormat="1" ht="26.25" customHeight="1" thickBot="1">
      <c r="A44" s="469"/>
      <c r="B44" s="473"/>
      <c r="C44" s="470"/>
      <c r="D44" s="474"/>
      <c r="E44" s="475"/>
      <c r="F44" s="471"/>
      <c r="G44" s="120"/>
      <c r="H44" s="120"/>
      <c r="I44" s="120"/>
    </row>
    <row r="45" spans="1:14" s="184" customFormat="1" ht="33.75" customHeight="1" thickBot="1">
      <c r="A45" s="884"/>
      <c r="B45" s="1447" t="s">
        <v>348</v>
      </c>
      <c r="C45" s="1447"/>
      <c r="D45" s="1447"/>
      <c r="E45" s="1447"/>
      <c r="F45" s="1448"/>
      <c r="G45" s="120"/>
      <c r="H45" s="120"/>
      <c r="I45" s="120"/>
    </row>
    <row r="46" spans="1:14" s="184" customFormat="1" ht="15" customHeight="1">
      <c r="A46" s="74"/>
      <c r="B46" s="1455" t="s">
        <v>360</v>
      </c>
      <c r="C46" s="1456"/>
      <c r="D46" s="1456"/>
      <c r="E46" s="1456"/>
      <c r="F46" s="1457"/>
      <c r="G46" s="120"/>
      <c r="H46" s="120"/>
      <c r="I46" s="120"/>
    </row>
    <row r="47" spans="1:14" ht="42.75" customHeight="1">
      <c r="A47" s="13" t="s">
        <v>379</v>
      </c>
      <c r="B47" s="607" t="s">
        <v>352</v>
      </c>
      <c r="C47" s="3" t="s">
        <v>43</v>
      </c>
      <c r="D47" s="4">
        <v>31.5</v>
      </c>
      <c r="E47" s="1391"/>
      <c r="F47" s="72">
        <f t="shared" ref="F47:F54" si="2">D47*E47</f>
        <v>0</v>
      </c>
    </row>
    <row r="48" spans="1:14" ht="58.5" customHeight="1">
      <c r="A48" s="262" t="s">
        <v>380</v>
      </c>
      <c r="B48" s="872" t="s">
        <v>361</v>
      </c>
      <c r="C48" s="465"/>
      <c r="D48" s="611"/>
      <c r="E48" s="467"/>
      <c r="F48" s="468"/>
    </row>
    <row r="49" spans="1:9" ht="17.25" customHeight="1">
      <c r="A49" s="197"/>
      <c r="B49" s="614" t="s">
        <v>809</v>
      </c>
      <c r="C49" s="280" t="s">
        <v>43</v>
      </c>
      <c r="D49" s="615">
        <v>45</v>
      </c>
      <c r="E49" s="1487"/>
      <c r="F49" s="199">
        <f>D49*E49</f>
        <v>0</v>
      </c>
    </row>
    <row r="50" spans="1:9" ht="15">
      <c r="A50" s="196"/>
      <c r="B50" s="613" t="s">
        <v>808</v>
      </c>
      <c r="C50" s="10" t="s">
        <v>43</v>
      </c>
      <c r="D50" s="612">
        <v>25</v>
      </c>
      <c r="E50" s="1392"/>
      <c r="F50" s="55">
        <f>D50*E50</f>
        <v>0</v>
      </c>
    </row>
    <row r="51" spans="1:9" ht="15">
      <c r="A51" s="196"/>
      <c r="B51" s="613" t="s">
        <v>810</v>
      </c>
      <c r="C51" s="10" t="s">
        <v>43</v>
      </c>
      <c r="D51" s="612">
        <v>13</v>
      </c>
      <c r="E51" s="1392"/>
      <c r="F51" s="55">
        <f>D51*E51</f>
        <v>0</v>
      </c>
    </row>
    <row r="52" spans="1:9" ht="29.25" customHeight="1">
      <c r="A52" s="13" t="s">
        <v>381</v>
      </c>
      <c r="B52" s="607" t="s">
        <v>355</v>
      </c>
      <c r="C52" s="3" t="s">
        <v>8</v>
      </c>
      <c r="D52" s="4">
        <v>8</v>
      </c>
      <c r="E52" s="1391"/>
      <c r="F52" s="72">
        <f t="shared" si="2"/>
        <v>0</v>
      </c>
    </row>
    <row r="53" spans="1:9" ht="82.5" customHeight="1">
      <c r="A53" s="13" t="s">
        <v>695</v>
      </c>
      <c r="B53" s="607" t="s">
        <v>789</v>
      </c>
      <c r="C53" s="3" t="s">
        <v>7</v>
      </c>
      <c r="D53" s="4">
        <v>1</v>
      </c>
      <c r="E53" s="1394"/>
      <c r="F53" s="72">
        <f t="shared" si="2"/>
        <v>0</v>
      </c>
    </row>
    <row r="54" spans="1:9" ht="63.75">
      <c r="A54" s="13" t="s">
        <v>382</v>
      </c>
      <c r="B54" s="607" t="s">
        <v>353</v>
      </c>
      <c r="C54" s="3" t="s">
        <v>8</v>
      </c>
      <c r="D54" s="4">
        <v>8</v>
      </c>
      <c r="E54" s="1394"/>
      <c r="F54" s="72">
        <f t="shared" si="2"/>
        <v>0</v>
      </c>
    </row>
    <row r="55" spans="1:9" ht="51">
      <c r="A55" s="262" t="s">
        <v>383</v>
      </c>
      <c r="B55" s="873" t="s">
        <v>365</v>
      </c>
      <c r="C55" s="465"/>
      <c r="D55" s="478"/>
      <c r="E55" s="478"/>
      <c r="F55" s="479"/>
    </row>
    <row r="56" spans="1:9" ht="17.25" customHeight="1">
      <c r="A56" s="197"/>
      <c r="B56" s="614" t="s">
        <v>362</v>
      </c>
      <c r="C56" s="280" t="s">
        <v>43</v>
      </c>
      <c r="D56" s="615">
        <v>16</v>
      </c>
      <c r="E56" s="1487"/>
      <c r="F56" s="199">
        <f>D56*E56</f>
        <v>0</v>
      </c>
    </row>
    <row r="57" spans="1:9" ht="15">
      <c r="A57" s="196"/>
      <c r="B57" s="613" t="s">
        <v>363</v>
      </c>
      <c r="C57" s="10" t="s">
        <v>43</v>
      </c>
      <c r="D57" s="612">
        <v>9</v>
      </c>
      <c r="E57" s="1392"/>
      <c r="F57" s="55">
        <f>D57*E57</f>
        <v>0</v>
      </c>
    </row>
    <row r="58" spans="1:9" ht="28.5" customHeight="1">
      <c r="A58" s="196"/>
      <c r="B58" s="613" t="s">
        <v>359</v>
      </c>
      <c r="C58" s="10" t="s">
        <v>43</v>
      </c>
      <c r="D58" s="612">
        <v>7</v>
      </c>
      <c r="E58" s="1392"/>
      <c r="F58" s="55">
        <f>D58*E58</f>
        <v>0</v>
      </c>
    </row>
    <row r="59" spans="1:9" ht="30.75" customHeight="1">
      <c r="A59" s="196"/>
      <c r="B59" s="613" t="s">
        <v>358</v>
      </c>
      <c r="C59" s="10" t="s">
        <v>43</v>
      </c>
      <c r="D59" s="612">
        <v>2</v>
      </c>
      <c r="E59" s="1392"/>
      <c r="F59" s="55">
        <f>D59*E59</f>
        <v>0</v>
      </c>
    </row>
    <row r="60" spans="1:9" s="184" customFormat="1" ht="30.75" customHeight="1">
      <c r="A60" s="74"/>
      <c r="B60" s="874" t="s">
        <v>517</v>
      </c>
      <c r="C60" s="163" t="s">
        <v>44</v>
      </c>
      <c r="D60" s="70">
        <v>168</v>
      </c>
      <c r="E60" s="1393"/>
      <c r="F60" s="161">
        <f>D60*E60</f>
        <v>0</v>
      </c>
      <c r="G60" s="120"/>
      <c r="H60" s="120"/>
      <c r="I60" s="120"/>
    </row>
    <row r="61" spans="1:9" s="184" customFormat="1" ht="15" thickBot="1">
      <c r="A61" s="469"/>
      <c r="B61" s="473"/>
      <c r="C61" s="470"/>
      <c r="D61" s="474"/>
      <c r="E61" s="475"/>
      <c r="F61" s="471"/>
      <c r="G61" s="120"/>
      <c r="H61" s="120"/>
      <c r="I61" s="120"/>
    </row>
    <row r="62" spans="1:9" s="184" customFormat="1" ht="15.75" thickBot="1">
      <c r="A62" s="879"/>
      <c r="B62" s="880" t="s">
        <v>347</v>
      </c>
      <c r="C62" s="881"/>
      <c r="D62" s="6"/>
      <c r="E62" s="882"/>
      <c r="F62" s="883"/>
      <c r="G62" s="120"/>
      <c r="H62" s="120"/>
      <c r="I62" s="120"/>
    </row>
    <row r="63" spans="1:9" s="184" customFormat="1" ht="18.75" customHeight="1">
      <c r="A63" s="469"/>
      <c r="B63" s="477" t="s">
        <v>351</v>
      </c>
      <c r="C63" s="470"/>
      <c r="D63" s="474"/>
      <c r="E63" s="475"/>
      <c r="F63" s="471"/>
    </row>
    <row r="64" spans="1:9" s="184" customFormat="1" ht="42" customHeight="1">
      <c r="A64" s="13" t="s">
        <v>384</v>
      </c>
      <c r="B64" s="875" t="s">
        <v>342</v>
      </c>
      <c r="C64" s="3" t="s">
        <v>8</v>
      </c>
      <c r="D64" s="4">
        <v>6.5</v>
      </c>
      <c r="E64" s="1490"/>
      <c r="F64" s="878">
        <f t="shared" ref="F64:F69" si="3">D64*E64</f>
        <v>0</v>
      </c>
    </row>
    <row r="65" spans="1:9" s="184" customFormat="1" ht="27" customHeight="1">
      <c r="A65" s="13" t="s">
        <v>385</v>
      </c>
      <c r="B65" s="875" t="s">
        <v>775</v>
      </c>
      <c r="C65" s="3" t="s">
        <v>8</v>
      </c>
      <c r="D65" s="4">
        <v>6.5</v>
      </c>
      <c r="E65" s="1490"/>
      <c r="F65" s="878">
        <f t="shared" si="3"/>
        <v>0</v>
      </c>
      <c r="G65" s="120"/>
      <c r="H65" s="120"/>
      <c r="I65" s="120"/>
    </row>
    <row r="66" spans="1:9" s="184" customFormat="1" ht="59.25" customHeight="1">
      <c r="A66" s="13" t="s">
        <v>386</v>
      </c>
      <c r="B66" s="607" t="s">
        <v>346</v>
      </c>
      <c r="C66" s="3" t="s">
        <v>8</v>
      </c>
      <c r="D66" s="4">
        <v>6.5</v>
      </c>
      <c r="E66" s="1394"/>
      <c r="F66" s="72">
        <f t="shared" si="3"/>
        <v>0</v>
      </c>
      <c r="G66" s="120"/>
      <c r="H66" s="120"/>
      <c r="I66" s="120"/>
    </row>
    <row r="67" spans="1:9" s="184" customFormat="1" ht="38.25">
      <c r="A67" s="13" t="s">
        <v>387</v>
      </c>
      <c r="B67" s="607" t="s">
        <v>349</v>
      </c>
      <c r="C67" s="3" t="s">
        <v>350</v>
      </c>
      <c r="D67" s="4">
        <v>1</v>
      </c>
      <c r="E67" s="1394"/>
      <c r="F67" s="72">
        <f t="shared" si="3"/>
        <v>0</v>
      </c>
      <c r="G67" s="120"/>
      <c r="H67" s="120"/>
      <c r="I67" s="120"/>
    </row>
    <row r="68" spans="1:9" ht="25.5">
      <c r="A68" s="13" t="s">
        <v>840</v>
      </c>
      <c r="B68" s="607" t="s">
        <v>364</v>
      </c>
      <c r="C68" s="10" t="s">
        <v>43</v>
      </c>
      <c r="D68" s="612">
        <v>1</v>
      </c>
      <c r="E68" s="1392"/>
      <c r="F68" s="72">
        <f t="shared" si="3"/>
        <v>0</v>
      </c>
    </row>
    <row r="69" spans="1:9" s="184" customFormat="1" ht="30.75" customHeight="1" thickBot="1">
      <c r="A69" s="742" t="s">
        <v>841</v>
      </c>
      <c r="B69" s="740" t="s">
        <v>354</v>
      </c>
      <c r="C69" s="680" t="s">
        <v>44</v>
      </c>
      <c r="D69" s="618">
        <v>6</v>
      </c>
      <c r="E69" s="1390"/>
      <c r="F69" s="681">
        <f t="shared" si="3"/>
        <v>0</v>
      </c>
      <c r="G69" s="120"/>
      <c r="H69" s="120"/>
      <c r="I69" s="120"/>
    </row>
    <row r="70" spans="1:9" ht="15" thickBot="1">
      <c r="A70" s="200" t="s">
        <v>25</v>
      </c>
      <c r="B70" s="201" t="s">
        <v>10</v>
      </c>
      <c r="C70" s="14"/>
      <c r="D70" s="15"/>
      <c r="E70" s="16"/>
      <c r="F70" s="202">
        <f>SUM(F15:F69)</f>
        <v>0</v>
      </c>
    </row>
    <row r="71" spans="1:9" ht="15" thickBot="1">
      <c r="A71" s="203"/>
      <c r="B71" s="189"/>
      <c r="C71" s="190"/>
      <c r="D71" s="191"/>
      <c r="E71" s="192"/>
      <c r="F71" s="204"/>
    </row>
    <row r="72" spans="1:9" ht="15" thickBot="1">
      <c r="A72" s="17"/>
      <c r="B72" s="799" t="s">
        <v>91</v>
      </c>
      <c r="C72" s="683"/>
      <c r="D72" s="684"/>
      <c r="E72" s="685"/>
      <c r="F72" s="686"/>
    </row>
    <row r="73" spans="1:9" ht="30" customHeight="1">
      <c r="A73" s="794"/>
      <c r="B73" s="1449" t="s">
        <v>15</v>
      </c>
      <c r="C73" s="1450"/>
      <c r="D73" s="1450"/>
      <c r="E73" s="1450"/>
      <c r="F73" s="1451"/>
    </row>
    <row r="74" spans="1:9" ht="30" customHeight="1">
      <c r="A74" s="194"/>
      <c r="B74" s="1452" t="s">
        <v>16</v>
      </c>
      <c r="C74" s="1453"/>
      <c r="D74" s="1453"/>
      <c r="E74" s="1453"/>
      <c r="F74" s="1454"/>
    </row>
    <row r="75" spans="1:9" ht="30" customHeight="1">
      <c r="A75" s="183"/>
      <c r="B75" s="1444" t="s">
        <v>47</v>
      </c>
      <c r="C75" s="1445"/>
      <c r="D75" s="1445"/>
      <c r="E75" s="1445"/>
      <c r="F75" s="1446"/>
    </row>
    <row r="76" spans="1:9" ht="30" customHeight="1">
      <c r="A76" s="194"/>
      <c r="B76" s="1436" t="s">
        <v>477</v>
      </c>
      <c r="C76" s="1437"/>
      <c r="D76" s="1437"/>
      <c r="E76" s="1437"/>
      <c r="F76" s="1438"/>
    </row>
    <row r="77" spans="1:9" ht="63.75">
      <c r="A77" s="262" t="s">
        <v>111</v>
      </c>
      <c r="B77" s="785" t="s">
        <v>345</v>
      </c>
      <c r="C77" s="7"/>
      <c r="D77" s="8"/>
      <c r="E77" s="282"/>
      <c r="F77" s="206"/>
    </row>
    <row r="78" spans="1:9">
      <c r="A78" s="276"/>
      <c r="B78" s="866" t="s">
        <v>332</v>
      </c>
      <c r="C78" s="10" t="s">
        <v>8</v>
      </c>
      <c r="D78" s="11">
        <v>32</v>
      </c>
      <c r="E78" s="1396"/>
      <c r="F78" s="511">
        <f>D78*E78</f>
        <v>0</v>
      </c>
    </row>
    <row r="79" spans="1:9">
      <c r="A79" s="207"/>
      <c r="B79" s="604" t="s">
        <v>344</v>
      </c>
      <c r="C79" s="12" t="s">
        <v>8</v>
      </c>
      <c r="D79" s="70">
        <v>94</v>
      </c>
      <c r="E79" s="1397"/>
      <c r="F79" s="208">
        <f>D79*E79</f>
        <v>0</v>
      </c>
    </row>
    <row r="80" spans="1:9" ht="67.5" customHeight="1">
      <c r="A80" s="13" t="s">
        <v>126</v>
      </c>
      <c r="B80" s="607" t="s">
        <v>343</v>
      </c>
      <c r="C80" s="3" t="s">
        <v>8</v>
      </c>
      <c r="D80" s="4">
        <v>100</v>
      </c>
      <c r="E80" s="1394"/>
      <c r="F80" s="205">
        <f>D80*E80</f>
        <v>0</v>
      </c>
    </row>
    <row r="81" spans="1:6" ht="76.5">
      <c r="A81" s="13" t="s">
        <v>127</v>
      </c>
      <c r="B81" s="607" t="s">
        <v>453</v>
      </c>
      <c r="C81" s="10"/>
      <c r="D81" s="11"/>
      <c r="E81" s="498"/>
      <c r="F81" s="79"/>
    </row>
    <row r="82" spans="1:6" ht="17.25" customHeight="1">
      <c r="A82" s="276"/>
      <c r="B82" s="613" t="s">
        <v>454</v>
      </c>
      <c r="C82" s="10" t="s">
        <v>6</v>
      </c>
      <c r="D82" s="11">
        <v>1</v>
      </c>
      <c r="E82" s="1396"/>
      <c r="F82" s="511">
        <f>D82*E82</f>
        <v>0</v>
      </c>
    </row>
    <row r="83" spans="1:6" ht="17.25" customHeight="1">
      <c r="A83" s="207"/>
      <c r="B83" s="613" t="s">
        <v>455</v>
      </c>
      <c r="C83" s="10" t="s">
        <v>6</v>
      </c>
      <c r="D83" s="11">
        <v>1</v>
      </c>
      <c r="E83" s="1396"/>
      <c r="F83" s="511">
        <f>D83*E83</f>
        <v>0</v>
      </c>
    </row>
    <row r="84" spans="1:6" ht="187.5" customHeight="1">
      <c r="A84" s="262" t="s">
        <v>128</v>
      </c>
      <c r="B84" s="759" t="s">
        <v>787</v>
      </c>
      <c r="C84" s="7"/>
      <c r="D84" s="8"/>
      <c r="E84" s="282"/>
      <c r="F84" s="206"/>
    </row>
    <row r="85" spans="1:6" ht="44.25" customHeight="1">
      <c r="A85" s="276"/>
      <c r="B85" s="613" t="s">
        <v>786</v>
      </c>
      <c r="C85" s="10" t="s">
        <v>6</v>
      </c>
      <c r="D85" s="11">
        <v>1</v>
      </c>
      <c r="E85" s="1396"/>
      <c r="F85" s="511">
        <f t="shared" ref="F85:F89" si="4">D85*E85</f>
        <v>0</v>
      </c>
    </row>
    <row r="86" spans="1:6" s="58" customFormat="1" ht="125.25" customHeight="1">
      <c r="A86" s="489"/>
      <c r="B86" s="876" t="s">
        <v>773</v>
      </c>
      <c r="C86" s="476" t="s">
        <v>6</v>
      </c>
      <c r="D86" s="877">
        <v>1</v>
      </c>
      <c r="E86" s="1396"/>
      <c r="F86" s="491">
        <f t="shared" si="4"/>
        <v>0</v>
      </c>
    </row>
    <row r="87" spans="1:6" ht="201.75" customHeight="1">
      <c r="A87" s="13" t="s">
        <v>129</v>
      </c>
      <c r="B87" s="607" t="s">
        <v>800</v>
      </c>
      <c r="C87" s="10" t="s">
        <v>6</v>
      </c>
      <c r="D87" s="497">
        <v>2</v>
      </c>
      <c r="E87" s="1391"/>
      <c r="F87" s="56">
        <f>D87*E87</f>
        <v>0</v>
      </c>
    </row>
    <row r="88" spans="1:6" ht="96.75" customHeight="1">
      <c r="A88" s="74" t="s">
        <v>130</v>
      </c>
      <c r="B88" s="616" t="s">
        <v>366</v>
      </c>
      <c r="C88" s="280" t="s">
        <v>7</v>
      </c>
      <c r="D88" s="615">
        <v>1</v>
      </c>
      <c r="E88" s="1487"/>
      <c r="F88" s="199">
        <f>D88*E88</f>
        <v>0</v>
      </c>
    </row>
    <row r="89" spans="1:6" ht="29.25" customHeight="1" thickBot="1">
      <c r="A89" s="742" t="s">
        <v>131</v>
      </c>
      <c r="B89" s="679" t="s">
        <v>92</v>
      </c>
      <c r="C89" s="575" t="s">
        <v>8</v>
      </c>
      <c r="D89" s="618">
        <v>223</v>
      </c>
      <c r="E89" s="1390"/>
      <c r="F89" s="868">
        <f t="shared" si="4"/>
        <v>0</v>
      </c>
    </row>
    <row r="90" spans="1:6" ht="15" thickBot="1">
      <c r="A90" s="209" t="s">
        <v>26</v>
      </c>
      <c r="B90" s="210" t="s">
        <v>93</v>
      </c>
      <c r="C90" s="211"/>
      <c r="D90" s="212"/>
      <c r="E90" s="213"/>
      <c r="F90" s="214">
        <f>SUM(F77:F89)</f>
        <v>0</v>
      </c>
    </row>
    <row r="91" spans="1:6" ht="15" thickBot="1">
      <c r="A91" s="203"/>
      <c r="B91" s="215"/>
      <c r="C91" s="216"/>
      <c r="D91" s="217"/>
      <c r="E91" s="204"/>
      <c r="F91" s="204"/>
    </row>
    <row r="92" spans="1:6" ht="15" thickBot="1">
      <c r="A92" s="5"/>
      <c r="B92" s="796" t="s">
        <v>27</v>
      </c>
      <c r="C92" s="694"/>
      <c r="D92" s="695"/>
      <c r="E92" s="696"/>
      <c r="F92" s="697"/>
    </row>
    <row r="93" spans="1:6" ht="36" customHeight="1">
      <c r="A93" s="797"/>
      <c r="B93" s="1424" t="s">
        <v>34</v>
      </c>
      <c r="C93" s="1425"/>
      <c r="D93" s="1425"/>
      <c r="E93" s="1425"/>
      <c r="F93" s="1426"/>
    </row>
    <row r="94" spans="1:6" ht="27" customHeight="1">
      <c r="A94" s="74" t="s">
        <v>112</v>
      </c>
      <c r="B94" s="607" t="s">
        <v>29</v>
      </c>
      <c r="C94" s="3" t="s">
        <v>12</v>
      </c>
      <c r="D94" s="4">
        <v>40</v>
      </c>
      <c r="E94" s="1398"/>
      <c r="F94" s="51">
        <f t="shared" ref="F94:F103" si="5">D94*E94</f>
        <v>0</v>
      </c>
    </row>
    <row r="95" spans="1:6" ht="25.5">
      <c r="A95" s="74" t="s">
        <v>113</v>
      </c>
      <c r="B95" s="607" t="s">
        <v>41</v>
      </c>
      <c r="C95" s="3" t="s">
        <v>18</v>
      </c>
      <c r="D95" s="4">
        <v>0</v>
      </c>
      <c r="E95" s="486"/>
      <c r="F95" s="51">
        <f t="shared" si="5"/>
        <v>0</v>
      </c>
    </row>
    <row r="96" spans="1:6" ht="30" customHeight="1">
      <c r="A96" s="74" t="s">
        <v>114</v>
      </c>
      <c r="B96" s="667" t="s">
        <v>94</v>
      </c>
      <c r="C96" s="65" t="s">
        <v>8</v>
      </c>
      <c r="D96" s="170">
        <v>223</v>
      </c>
      <c r="E96" s="1399"/>
      <c r="F96" s="51">
        <f t="shared" si="5"/>
        <v>0</v>
      </c>
    </row>
    <row r="97" spans="1:12" ht="15.75" customHeight="1">
      <c r="A97" s="74" t="s">
        <v>135</v>
      </c>
      <c r="B97" s="607" t="s">
        <v>367</v>
      </c>
      <c r="C97" s="3" t="s">
        <v>8</v>
      </c>
      <c r="D97" s="4">
        <v>223</v>
      </c>
      <c r="E97" s="1386"/>
      <c r="F97" s="51">
        <f t="shared" si="5"/>
        <v>0</v>
      </c>
    </row>
    <row r="98" spans="1:12">
      <c r="A98" s="74" t="s">
        <v>136</v>
      </c>
      <c r="B98" s="607" t="s">
        <v>368</v>
      </c>
      <c r="C98" s="65" t="s">
        <v>6</v>
      </c>
      <c r="D98" s="170">
        <v>4</v>
      </c>
      <c r="E98" s="1399"/>
      <c r="F98" s="51">
        <f t="shared" si="5"/>
        <v>0</v>
      </c>
    </row>
    <row r="99" spans="1:12" s="184" customFormat="1" ht="25.5">
      <c r="A99" s="74" t="s">
        <v>137</v>
      </c>
      <c r="B99" s="607" t="s">
        <v>369</v>
      </c>
      <c r="C99" s="65" t="s">
        <v>8</v>
      </c>
      <c r="D99" s="170">
        <v>223</v>
      </c>
      <c r="E99" s="1399"/>
      <c r="F99" s="51">
        <f t="shared" si="5"/>
        <v>0</v>
      </c>
    </row>
    <row r="100" spans="1:12" ht="25.5">
      <c r="A100" s="74" t="s">
        <v>138</v>
      </c>
      <c r="B100" s="667" t="s">
        <v>68</v>
      </c>
      <c r="C100" s="65" t="s">
        <v>44</v>
      </c>
      <c r="D100" s="170">
        <v>541</v>
      </c>
      <c r="E100" s="1399"/>
      <c r="F100" s="51">
        <f t="shared" si="5"/>
        <v>0</v>
      </c>
    </row>
    <row r="101" spans="1:12" ht="25.5">
      <c r="A101" s="74" t="s">
        <v>139</v>
      </c>
      <c r="B101" s="622" t="s">
        <v>357</v>
      </c>
      <c r="C101" s="3" t="s">
        <v>44</v>
      </c>
      <c r="D101" s="170">
        <f>501+40</f>
        <v>541</v>
      </c>
      <c r="E101" s="1399"/>
      <c r="F101" s="51">
        <f t="shared" si="5"/>
        <v>0</v>
      </c>
      <c r="G101" s="120"/>
      <c r="H101" s="120"/>
      <c r="I101" s="120"/>
      <c r="J101" s="120"/>
      <c r="K101" s="120"/>
      <c r="L101" s="120"/>
    </row>
    <row r="102" spans="1:12" ht="25.5">
      <c r="A102" s="74" t="s">
        <v>140</v>
      </c>
      <c r="B102" s="622" t="s">
        <v>356</v>
      </c>
      <c r="C102" s="3" t="s">
        <v>44</v>
      </c>
      <c r="D102" s="170">
        <f>501+40</f>
        <v>541</v>
      </c>
      <c r="E102" s="1399"/>
      <c r="F102" s="51">
        <f t="shared" si="5"/>
        <v>0</v>
      </c>
    </row>
    <row r="103" spans="1:12" ht="108" customHeight="1" thickBot="1">
      <c r="A103" s="574" t="s">
        <v>141</v>
      </c>
      <c r="B103" s="732" t="s">
        <v>370</v>
      </c>
      <c r="C103" s="575" t="s">
        <v>8</v>
      </c>
      <c r="D103" s="618">
        <v>223</v>
      </c>
      <c r="E103" s="1388"/>
      <c r="F103" s="576">
        <f t="shared" si="5"/>
        <v>0</v>
      </c>
    </row>
    <row r="104" spans="1:12" ht="15" thickBot="1">
      <c r="A104" s="218" t="s">
        <v>28</v>
      </c>
      <c r="B104" s="219" t="s">
        <v>9</v>
      </c>
      <c r="C104" s="18"/>
      <c r="D104" s="19"/>
      <c r="E104" s="20"/>
      <c r="F104" s="220">
        <f>SUM(F94:F103)</f>
        <v>0</v>
      </c>
    </row>
    <row r="105" spans="1:12" s="1" customFormat="1" ht="12.75">
      <c r="A105" s="221"/>
      <c r="B105" s="222"/>
      <c r="C105" s="223"/>
      <c r="D105" s="224"/>
      <c r="E105" s="61"/>
      <c r="F105" s="225"/>
    </row>
    <row r="106" spans="1:12" s="1" customFormat="1" ht="13.5" thickBot="1">
      <c r="A106" s="226"/>
      <c r="B106" s="227" t="s">
        <v>331</v>
      </c>
      <c r="C106" s="277"/>
      <c r="D106" s="228"/>
      <c r="E106" s="229"/>
      <c r="F106" s="230"/>
    </row>
    <row r="107" spans="1:12" s="1" customFormat="1" ht="13.5" thickTop="1">
      <c r="A107" s="226"/>
      <c r="B107" s="231"/>
      <c r="C107" s="277"/>
      <c r="D107" s="228"/>
      <c r="E107" s="229"/>
      <c r="F107" s="230"/>
    </row>
    <row r="108" spans="1:12" s="1" customFormat="1" ht="12.75">
      <c r="A108" s="39" t="s">
        <v>150</v>
      </c>
      <c r="B108" s="232" t="s">
        <v>53</v>
      </c>
      <c r="C108" s="278" t="s">
        <v>51</v>
      </c>
      <c r="D108" s="233"/>
      <c r="E108" s="234"/>
      <c r="F108" s="235">
        <f>F10</f>
        <v>0</v>
      </c>
    </row>
    <row r="109" spans="1:12" s="1" customFormat="1" ht="12.75">
      <c r="A109" s="39"/>
      <c r="B109" s="231"/>
      <c r="C109" s="277"/>
      <c r="D109" s="228"/>
      <c r="E109" s="229"/>
      <c r="F109" s="230"/>
    </row>
    <row r="110" spans="1:12" s="1" customFormat="1" ht="12.75">
      <c r="A110" s="39" t="s">
        <v>151</v>
      </c>
      <c r="B110" s="236" t="s">
        <v>54</v>
      </c>
      <c r="C110" s="278" t="s">
        <v>51</v>
      </c>
      <c r="D110" s="233"/>
      <c r="E110" s="234"/>
      <c r="F110" s="235">
        <f>F70</f>
        <v>0</v>
      </c>
    </row>
    <row r="111" spans="1:12" s="1" customFormat="1" ht="12.75">
      <c r="A111" s="39"/>
      <c r="B111" s="237"/>
      <c r="C111" s="277"/>
      <c r="D111" s="238"/>
      <c r="E111" s="229"/>
      <c r="F111" s="230"/>
    </row>
    <row r="112" spans="1:12" s="1" customFormat="1" ht="12.75">
      <c r="A112" s="39" t="s">
        <v>152</v>
      </c>
      <c r="B112" s="236" t="s">
        <v>55</v>
      </c>
      <c r="C112" s="278" t="s">
        <v>51</v>
      </c>
      <c r="D112" s="233"/>
      <c r="E112" s="234"/>
      <c r="F112" s="235">
        <f>F90</f>
        <v>0</v>
      </c>
    </row>
    <row r="113" spans="1:6" s="1" customFormat="1" ht="12.75">
      <c r="A113" s="39"/>
      <c r="B113" s="231"/>
      <c r="C113" s="277"/>
      <c r="D113" s="228"/>
      <c r="E113" s="229"/>
      <c r="F113" s="230"/>
    </row>
    <row r="114" spans="1:6" s="1" customFormat="1" ht="12.75">
      <c r="A114" s="39" t="s">
        <v>153</v>
      </c>
      <c r="B114" s="239" t="s">
        <v>56</v>
      </c>
      <c r="C114" s="278" t="s">
        <v>51</v>
      </c>
      <c r="D114" s="240"/>
      <c r="E114" s="234"/>
      <c r="F114" s="235">
        <f>F104</f>
        <v>0</v>
      </c>
    </row>
    <row r="115" spans="1:6" s="1" customFormat="1" ht="12.75">
      <c r="A115" s="241"/>
      <c r="B115" s="242"/>
      <c r="C115" s="277"/>
      <c r="D115" s="228"/>
      <c r="E115" s="229"/>
      <c r="F115" s="230"/>
    </row>
    <row r="116" spans="1:6" s="1" customFormat="1" ht="13.5" thickBot="1">
      <c r="A116" s="243"/>
      <c r="B116" s="227" t="s">
        <v>49</v>
      </c>
      <c r="C116" s="279" t="s">
        <v>51</v>
      </c>
      <c r="D116" s="244"/>
      <c r="E116" s="1274"/>
      <c r="F116" s="1274">
        <f>SUM(F108:F114)</f>
        <v>0</v>
      </c>
    </row>
    <row r="117" spans="1:6" s="1" customFormat="1" ht="13.5" thickTop="1">
      <c r="A117" s="243"/>
      <c r="B117" s="237"/>
      <c r="C117" s="277"/>
      <c r="D117" s="228"/>
      <c r="E117" s="229"/>
      <c r="F117" s="247"/>
    </row>
    <row r="118" spans="1:6" s="1" customFormat="1" ht="12.75">
      <c r="A118" s="243"/>
      <c r="B118" s="248" t="s">
        <v>50</v>
      </c>
      <c r="C118" s="278" t="s">
        <v>51</v>
      </c>
      <c r="D118" s="240"/>
      <c r="E118" s="234"/>
      <c r="F118" s="249">
        <f>SUM(F116)*0.22</f>
        <v>0</v>
      </c>
    </row>
    <row r="119" spans="1:6" s="1" customFormat="1" ht="12.75">
      <c r="A119" s="226"/>
      <c r="B119" s="231"/>
      <c r="C119" s="277"/>
      <c r="D119" s="228"/>
      <c r="E119" s="229"/>
      <c r="F119" s="247"/>
    </row>
    <row r="120" spans="1:6" ht="15" thickBot="1">
      <c r="A120" s="243"/>
      <c r="B120" s="250" t="s">
        <v>52</v>
      </c>
      <c r="C120" s="279" t="s">
        <v>51</v>
      </c>
      <c r="D120" s="244"/>
      <c r="E120" s="1274"/>
      <c r="F120" s="1274">
        <f>F118+F116</f>
        <v>0</v>
      </c>
    </row>
    <row r="121" spans="1:6" ht="15" thickTop="1"/>
  </sheetData>
  <mergeCells count="9">
    <mergeCell ref="B93:F93"/>
    <mergeCell ref="B76:F76"/>
    <mergeCell ref="B75:F75"/>
    <mergeCell ref="B13:F13"/>
    <mergeCell ref="B14:F14"/>
    <mergeCell ref="B45:F45"/>
    <mergeCell ref="B73:F73"/>
    <mergeCell ref="B74:F74"/>
    <mergeCell ref="B46:F46"/>
  </mergeCells>
  <phoneticPr fontId="60"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0" max="5" man="1"/>
    <brk id="70" max="5" man="1"/>
    <brk id="90" max="5"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93"/>
  <sheetViews>
    <sheetView view="pageBreakPreview" zoomScaleNormal="100" zoomScaleSheetLayoutView="100" workbookViewId="0">
      <selection activeCell="E6" activeCellId="2" sqref="E12:E13 E9 E4:E6"/>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s="58" customFormat="1" ht="15.75" thickBot="1">
      <c r="A2" s="773"/>
      <c r="B2" s="619" t="s">
        <v>468</v>
      </c>
      <c r="C2" s="774"/>
      <c r="D2" s="775"/>
      <c r="E2" s="179"/>
      <c r="F2" s="776"/>
    </row>
    <row r="3" spans="1:6" ht="15" thickBot="1">
      <c r="A3" s="5"/>
      <c r="B3" s="790" t="s">
        <v>19</v>
      </c>
      <c r="C3" s="709"/>
      <c r="D3" s="710"/>
      <c r="E3" s="711"/>
      <c r="F3" s="712"/>
    </row>
    <row r="4" spans="1:6" ht="54.75" customHeight="1">
      <c r="A4" s="670" t="s">
        <v>99</v>
      </c>
      <c r="B4" s="671" t="s">
        <v>391</v>
      </c>
      <c r="C4" s="672" t="s">
        <v>7</v>
      </c>
      <c r="D4" s="673">
        <v>1</v>
      </c>
      <c r="E4" s="1389"/>
      <c r="F4" s="698">
        <f>D4*E4</f>
        <v>0</v>
      </c>
    </row>
    <row r="5" spans="1:6" ht="27.75" customHeight="1">
      <c r="A5" s="13" t="s">
        <v>100</v>
      </c>
      <c r="B5" s="607" t="s">
        <v>32</v>
      </c>
      <c r="C5" s="3" t="s">
        <v>8</v>
      </c>
      <c r="D5" s="4">
        <v>470</v>
      </c>
      <c r="E5" s="1386"/>
      <c r="F5" s="69">
        <f>D5*E5</f>
        <v>0</v>
      </c>
    </row>
    <row r="6" spans="1:6" ht="28.5" customHeight="1">
      <c r="A6" s="13" t="s">
        <v>101</v>
      </c>
      <c r="B6" s="620" t="s">
        <v>17</v>
      </c>
      <c r="C6" s="3" t="s">
        <v>6</v>
      </c>
      <c r="D6" s="4">
        <v>20</v>
      </c>
      <c r="E6" s="1386"/>
      <c r="F6" s="69">
        <f>D6*E6</f>
        <v>0</v>
      </c>
    </row>
    <row r="7" spans="1:6" ht="38.25">
      <c r="A7" s="13" t="s">
        <v>115</v>
      </c>
      <c r="B7" s="620" t="s">
        <v>85</v>
      </c>
      <c r="C7" s="3" t="s">
        <v>6</v>
      </c>
      <c r="D7" s="4"/>
      <c r="E7" s="485" t="s">
        <v>471</v>
      </c>
      <c r="F7" s="69"/>
    </row>
    <row r="8" spans="1:6" ht="48.75" customHeight="1">
      <c r="A8" s="13" t="s">
        <v>116</v>
      </c>
      <c r="B8" s="621" t="s">
        <v>33</v>
      </c>
      <c r="C8" s="3" t="s">
        <v>8</v>
      </c>
      <c r="D8" s="4"/>
      <c r="E8" s="485" t="s">
        <v>86</v>
      </c>
      <c r="F8" s="69"/>
    </row>
    <row r="9" spans="1:6" s="184" customFormat="1" ht="46.5" customHeight="1">
      <c r="A9" s="13" t="s">
        <v>117</v>
      </c>
      <c r="B9" s="621" t="s">
        <v>174</v>
      </c>
      <c r="C9" s="65" t="s">
        <v>44</v>
      </c>
      <c r="D9" s="4">
        <v>306</v>
      </c>
      <c r="E9" s="1386"/>
      <c r="F9" s="69">
        <f>D9*E9</f>
        <v>0</v>
      </c>
    </row>
    <row r="10" spans="1:6" s="184" customFormat="1" ht="45">
      <c r="A10" s="13" t="s">
        <v>118</v>
      </c>
      <c r="B10" s="622" t="s">
        <v>439</v>
      </c>
      <c r="C10" s="3" t="s">
        <v>8</v>
      </c>
      <c r="D10" s="4"/>
      <c r="E10" s="485" t="s">
        <v>86</v>
      </c>
      <c r="F10" s="69"/>
    </row>
    <row r="11" spans="1:6" s="184" customFormat="1" ht="38.25">
      <c r="A11" s="262" t="s">
        <v>119</v>
      </c>
      <c r="B11" s="885" t="s">
        <v>802</v>
      </c>
      <c r="C11" s="886"/>
      <c r="D11" s="887"/>
      <c r="E11" s="888"/>
      <c r="F11" s="606"/>
    </row>
    <row r="12" spans="1:6" s="184" customFormat="1">
      <c r="A12" s="260"/>
      <c r="B12" s="866" t="s">
        <v>801</v>
      </c>
      <c r="C12" s="280" t="s">
        <v>8</v>
      </c>
      <c r="D12" s="281">
        <v>470</v>
      </c>
      <c r="E12" s="1491"/>
      <c r="F12" s="605">
        <f>D12*E12</f>
        <v>0</v>
      </c>
    </row>
    <row r="13" spans="1:6" s="184" customFormat="1">
      <c r="A13" s="75"/>
      <c r="B13" s="889" t="s">
        <v>664</v>
      </c>
      <c r="C13" s="12" t="s">
        <v>6</v>
      </c>
      <c r="D13" s="70">
        <v>1</v>
      </c>
      <c r="E13" s="1492"/>
      <c r="F13" s="275">
        <f>D13*E13</f>
        <v>0</v>
      </c>
    </row>
    <row r="14" spans="1:6" s="184" customFormat="1" ht="41.25" customHeight="1" thickBot="1">
      <c r="A14" s="742" t="s">
        <v>120</v>
      </c>
      <c r="B14" s="791" t="s">
        <v>699</v>
      </c>
      <c r="C14" s="680" t="s">
        <v>7</v>
      </c>
      <c r="D14" s="618"/>
      <c r="E14" s="677" t="s">
        <v>471</v>
      </c>
      <c r="F14" s="792"/>
    </row>
    <row r="15" spans="1:6" ht="15" thickBot="1">
      <c r="A15" s="185" t="s">
        <v>23</v>
      </c>
      <c r="B15" s="186" t="s">
        <v>11</v>
      </c>
      <c r="C15" s="48"/>
      <c r="D15" s="49"/>
      <c r="E15" s="50"/>
      <c r="F15" s="187">
        <f>SUM(F4:F14)</f>
        <v>0</v>
      </c>
    </row>
    <row r="16" spans="1:6" ht="15" thickBot="1">
      <c r="A16" s="188"/>
      <c r="B16" s="189"/>
      <c r="C16" s="190"/>
      <c r="D16" s="191"/>
      <c r="E16" s="192"/>
      <c r="F16" s="193"/>
    </row>
    <row r="17" spans="1:14" ht="15" thickBot="1">
      <c r="A17" s="5"/>
      <c r="B17" s="793" t="s">
        <v>24</v>
      </c>
      <c r="C17" s="700"/>
      <c r="D17" s="701"/>
      <c r="E17" s="702"/>
      <c r="F17" s="703"/>
    </row>
    <row r="18" spans="1:14" ht="30.75" customHeight="1">
      <c r="A18" s="794"/>
      <c r="B18" s="1412" t="s">
        <v>34</v>
      </c>
      <c r="C18" s="1413"/>
      <c r="D18" s="1413"/>
      <c r="E18" s="1413"/>
      <c r="F18" s="1414"/>
    </row>
    <row r="19" spans="1:14" ht="29.25" customHeight="1">
      <c r="A19" s="183"/>
      <c r="B19" s="1436" t="s">
        <v>16</v>
      </c>
      <c r="C19" s="1437"/>
      <c r="D19" s="1437"/>
      <c r="E19" s="1437"/>
      <c r="F19" s="1438"/>
    </row>
    <row r="20" spans="1:14" ht="25.5">
      <c r="A20" s="13" t="s">
        <v>102</v>
      </c>
      <c r="B20" s="622" t="s">
        <v>830</v>
      </c>
      <c r="C20" s="3" t="s">
        <v>43</v>
      </c>
      <c r="D20" s="4">
        <v>199</v>
      </c>
      <c r="E20" s="1391"/>
      <c r="F20" s="72">
        <f>D20*E20</f>
        <v>0</v>
      </c>
    </row>
    <row r="21" spans="1:14" ht="28.5" customHeight="1">
      <c r="A21" s="13" t="s">
        <v>103</v>
      </c>
      <c r="B21" s="607" t="s">
        <v>469</v>
      </c>
      <c r="C21" s="3" t="s">
        <v>43</v>
      </c>
      <c r="D21" s="4">
        <v>52</v>
      </c>
      <c r="E21" s="1391"/>
      <c r="F21" s="72">
        <f>D21*E21</f>
        <v>0</v>
      </c>
    </row>
    <row r="22" spans="1:14" ht="51.75" customHeight="1">
      <c r="A22" s="262" t="s">
        <v>104</v>
      </c>
      <c r="B22" s="623" t="s">
        <v>90</v>
      </c>
      <c r="C22" s="7"/>
      <c r="D22" s="8"/>
      <c r="E22" s="52"/>
      <c r="F22" s="53"/>
    </row>
    <row r="23" spans="1:14" ht="13.5" customHeight="1">
      <c r="A23" s="197"/>
      <c r="B23" s="777" t="s">
        <v>66</v>
      </c>
      <c r="C23" s="280"/>
      <c r="D23" s="281"/>
      <c r="E23" s="198"/>
      <c r="F23" s="199"/>
    </row>
    <row r="24" spans="1:14" ht="13.5" customHeight="1">
      <c r="A24" s="196"/>
      <c r="B24" s="625" t="s">
        <v>39</v>
      </c>
      <c r="C24" s="10" t="s">
        <v>43</v>
      </c>
      <c r="D24" s="778">
        <v>716</v>
      </c>
      <c r="E24" s="1392"/>
      <c r="F24" s="55">
        <f>D24*E24</f>
        <v>0</v>
      </c>
    </row>
    <row r="25" spans="1:14" ht="15.75" customHeight="1">
      <c r="A25" s="183"/>
      <c r="B25" s="616" t="s">
        <v>38</v>
      </c>
      <c r="C25" s="12" t="s">
        <v>43</v>
      </c>
      <c r="D25" s="779">
        <v>130</v>
      </c>
      <c r="E25" s="1393"/>
      <c r="F25" s="161">
        <f>D25*E25</f>
        <v>0</v>
      </c>
    </row>
    <row r="26" spans="1:14" ht="39.75" customHeight="1">
      <c r="A26" s="13" t="s">
        <v>105</v>
      </c>
      <c r="B26" s="607" t="s">
        <v>67</v>
      </c>
      <c r="C26" s="65" t="s">
        <v>44</v>
      </c>
      <c r="D26" s="780">
        <v>2079</v>
      </c>
      <c r="E26" s="1391"/>
      <c r="F26" s="56">
        <f t="shared" ref="F26:F38" si="0">D26*E26</f>
        <v>0</v>
      </c>
    </row>
    <row r="27" spans="1:14" s="68" customFormat="1" ht="81" customHeight="1">
      <c r="A27" s="13" t="s">
        <v>106</v>
      </c>
      <c r="B27" s="622" t="s">
        <v>708</v>
      </c>
      <c r="C27" s="3" t="s">
        <v>8</v>
      </c>
      <c r="D27" s="170"/>
      <c r="E27" s="485" t="s">
        <v>471</v>
      </c>
      <c r="F27" s="51"/>
      <c r="G27" s="128"/>
      <c r="H27" s="127"/>
    </row>
    <row r="28" spans="1:14" ht="72.75" customHeight="1">
      <c r="A28" s="13" t="s">
        <v>107</v>
      </c>
      <c r="B28" s="607" t="s">
        <v>149</v>
      </c>
      <c r="C28" s="3" t="s">
        <v>6</v>
      </c>
      <c r="D28" s="4">
        <v>2</v>
      </c>
      <c r="E28" s="1391"/>
      <c r="F28" s="56">
        <f t="shared" si="0"/>
        <v>0</v>
      </c>
    </row>
    <row r="29" spans="1:14" ht="27.75" customHeight="1">
      <c r="A29" s="13" t="s">
        <v>108</v>
      </c>
      <c r="B29" s="607" t="s">
        <v>30</v>
      </c>
      <c r="C29" s="65" t="s">
        <v>44</v>
      </c>
      <c r="D29" s="4">
        <v>565</v>
      </c>
      <c r="E29" s="1391"/>
      <c r="F29" s="56">
        <f t="shared" si="0"/>
        <v>0</v>
      </c>
    </row>
    <row r="30" spans="1:14" ht="32.25" customHeight="1">
      <c r="A30" s="13" t="s">
        <v>109</v>
      </c>
      <c r="B30" s="622" t="s">
        <v>769</v>
      </c>
      <c r="C30" s="3" t="s">
        <v>43</v>
      </c>
      <c r="D30" s="4">
        <v>158</v>
      </c>
      <c r="E30" s="1391"/>
      <c r="F30" s="56">
        <f t="shared" si="0"/>
        <v>0</v>
      </c>
    </row>
    <row r="31" spans="1:14" ht="54.75" customHeight="1">
      <c r="A31" s="13" t="s">
        <v>110</v>
      </c>
      <c r="B31" s="622" t="s">
        <v>397</v>
      </c>
      <c r="C31" s="3" t="s">
        <v>43</v>
      </c>
      <c r="D31" s="4">
        <v>291</v>
      </c>
      <c r="E31" s="1391"/>
      <c r="F31" s="56">
        <f t="shared" si="0"/>
        <v>0</v>
      </c>
    </row>
    <row r="32" spans="1:14" ht="82.5" customHeight="1">
      <c r="A32" s="13" t="s">
        <v>121</v>
      </c>
      <c r="B32" s="607" t="s">
        <v>14</v>
      </c>
      <c r="C32" s="3" t="s">
        <v>43</v>
      </c>
      <c r="D32" s="4">
        <v>338</v>
      </c>
      <c r="E32" s="1391"/>
      <c r="F32" s="56">
        <f t="shared" si="0"/>
        <v>0</v>
      </c>
      <c r="G32" s="251"/>
      <c r="H32" s="251"/>
      <c r="I32" s="251"/>
      <c r="J32" s="251"/>
      <c r="K32" s="251"/>
      <c r="L32" s="251"/>
      <c r="M32" s="251"/>
      <c r="N32" s="251"/>
    </row>
    <row r="33" spans="1:13" ht="38.25">
      <c r="A33" s="13" t="s">
        <v>122</v>
      </c>
      <c r="B33" s="627" t="s">
        <v>338</v>
      </c>
      <c r="C33" s="3" t="s">
        <v>43</v>
      </c>
      <c r="D33" s="4">
        <v>138</v>
      </c>
      <c r="E33" s="1391"/>
      <c r="F33" s="56">
        <f t="shared" si="0"/>
        <v>0</v>
      </c>
      <c r="G33" s="120"/>
      <c r="H33" s="120"/>
      <c r="I33" s="120"/>
    </row>
    <row r="34" spans="1:13" ht="54" customHeight="1">
      <c r="A34" s="13" t="s">
        <v>123</v>
      </c>
      <c r="B34" s="627" t="s">
        <v>207</v>
      </c>
      <c r="C34" s="3" t="s">
        <v>43</v>
      </c>
      <c r="D34" s="4">
        <v>61</v>
      </c>
      <c r="E34" s="1391"/>
      <c r="F34" s="56">
        <f t="shared" si="0"/>
        <v>0</v>
      </c>
      <c r="G34" s="120"/>
      <c r="H34" s="120"/>
      <c r="I34" s="120"/>
    </row>
    <row r="35" spans="1:13" ht="27.75" customHeight="1">
      <c r="A35" s="13" t="s">
        <v>124</v>
      </c>
      <c r="B35" s="607" t="s">
        <v>31</v>
      </c>
      <c r="C35" s="3" t="s">
        <v>8</v>
      </c>
      <c r="D35" s="4">
        <v>470</v>
      </c>
      <c r="E35" s="1391"/>
      <c r="F35" s="56">
        <f t="shared" si="0"/>
        <v>0</v>
      </c>
      <c r="G35" s="120"/>
      <c r="H35" s="120"/>
      <c r="I35" s="120"/>
      <c r="J35" s="120"/>
      <c r="K35" s="120"/>
      <c r="L35" s="120"/>
    </row>
    <row r="36" spans="1:13" ht="42.75" customHeight="1">
      <c r="A36" s="13" t="s">
        <v>125</v>
      </c>
      <c r="B36" s="607" t="s">
        <v>36</v>
      </c>
      <c r="C36" s="3" t="s">
        <v>43</v>
      </c>
      <c r="D36" s="4">
        <v>508</v>
      </c>
      <c r="E36" s="1391"/>
      <c r="F36" s="56">
        <f t="shared" si="0"/>
        <v>0</v>
      </c>
      <c r="G36" s="120"/>
      <c r="H36" s="120"/>
      <c r="I36" s="120"/>
      <c r="J36" s="120"/>
      <c r="K36" s="120"/>
      <c r="L36" s="120"/>
      <c r="M36" s="120"/>
    </row>
    <row r="37" spans="1:13" ht="42.75" customHeight="1">
      <c r="A37" s="13" t="s">
        <v>155</v>
      </c>
      <c r="B37" s="607" t="s">
        <v>831</v>
      </c>
      <c r="C37" s="3" t="s">
        <v>43</v>
      </c>
      <c r="D37" s="4">
        <v>230</v>
      </c>
      <c r="E37" s="1391"/>
      <c r="F37" s="56">
        <f t="shared" si="0"/>
        <v>0</v>
      </c>
      <c r="G37" s="120"/>
      <c r="H37" s="120"/>
      <c r="I37" s="120"/>
      <c r="J37" s="120"/>
      <c r="K37" s="120"/>
      <c r="L37" s="120"/>
      <c r="M37" s="120"/>
    </row>
    <row r="38" spans="1:13" s="184" customFormat="1" ht="26.25" thickBot="1">
      <c r="A38" s="13" t="s">
        <v>371</v>
      </c>
      <c r="B38" s="607" t="s">
        <v>195</v>
      </c>
      <c r="C38" s="65" t="s">
        <v>44</v>
      </c>
      <c r="D38" s="4">
        <v>306</v>
      </c>
      <c r="E38" s="1391"/>
      <c r="F38" s="56">
        <f t="shared" si="0"/>
        <v>0</v>
      </c>
      <c r="G38" s="120"/>
      <c r="H38" s="120"/>
      <c r="I38" s="120"/>
    </row>
    <row r="39" spans="1:13" ht="15" thickBot="1">
      <c r="A39" s="200" t="s">
        <v>25</v>
      </c>
      <c r="B39" s="201" t="s">
        <v>10</v>
      </c>
      <c r="C39" s="14"/>
      <c r="D39" s="15"/>
      <c r="E39" s="16"/>
      <c r="F39" s="202">
        <f>SUM(F20:F38)</f>
        <v>0</v>
      </c>
    </row>
    <row r="40" spans="1:13" ht="15" thickBot="1">
      <c r="A40" s="203"/>
      <c r="B40" s="189"/>
      <c r="C40" s="190"/>
      <c r="D40" s="191"/>
      <c r="E40" s="192"/>
      <c r="F40" s="204"/>
    </row>
    <row r="41" spans="1:13" ht="15" thickBot="1">
      <c r="A41" s="17"/>
      <c r="B41" s="799" t="s">
        <v>91</v>
      </c>
      <c r="C41" s="683"/>
      <c r="D41" s="684"/>
      <c r="E41" s="685"/>
      <c r="F41" s="686"/>
    </row>
    <row r="42" spans="1:13" ht="31.5" customHeight="1">
      <c r="A42" s="794"/>
      <c r="B42" s="1412" t="s">
        <v>15</v>
      </c>
      <c r="C42" s="1413"/>
      <c r="D42" s="1413"/>
      <c r="E42" s="1413"/>
      <c r="F42" s="1414"/>
    </row>
    <row r="43" spans="1:13" ht="27.75" customHeight="1">
      <c r="A43" s="194"/>
      <c r="B43" s="1436" t="s">
        <v>16</v>
      </c>
      <c r="C43" s="1437"/>
      <c r="D43" s="1437"/>
      <c r="E43" s="1437"/>
      <c r="F43" s="1438"/>
    </row>
    <row r="44" spans="1:13" ht="29.25" customHeight="1">
      <c r="A44" s="183"/>
      <c r="B44" s="1436" t="s">
        <v>47</v>
      </c>
      <c r="C44" s="1437"/>
      <c r="D44" s="1437"/>
      <c r="E44" s="1437"/>
      <c r="F44" s="1438"/>
    </row>
    <row r="45" spans="1:13" ht="29.25" customHeight="1">
      <c r="A45" s="183"/>
      <c r="B45" s="1436" t="s">
        <v>477</v>
      </c>
      <c r="C45" s="1437"/>
      <c r="D45" s="1437"/>
      <c r="E45" s="1437"/>
      <c r="F45" s="1438"/>
    </row>
    <row r="46" spans="1:13" ht="69" customHeight="1">
      <c r="A46" s="13" t="s">
        <v>111</v>
      </c>
      <c r="B46" s="607" t="s">
        <v>472</v>
      </c>
      <c r="C46" s="3" t="s">
        <v>8</v>
      </c>
      <c r="D46" s="4">
        <v>470</v>
      </c>
      <c r="E46" s="1394"/>
      <c r="F46" s="72">
        <f>D46*E46</f>
        <v>0</v>
      </c>
    </row>
    <row r="47" spans="1:13" ht="174" customHeight="1">
      <c r="A47" s="262" t="s">
        <v>126</v>
      </c>
      <c r="B47" s="785" t="s">
        <v>793</v>
      </c>
      <c r="C47" s="465"/>
      <c r="D47" s="466"/>
      <c r="E47" s="509"/>
      <c r="F47" s="500"/>
    </row>
    <row r="48" spans="1:13" ht="17.25" customHeight="1">
      <c r="A48" s="276"/>
      <c r="B48" s="786" t="s">
        <v>483</v>
      </c>
      <c r="C48" s="280" t="s">
        <v>6</v>
      </c>
      <c r="D48" s="281">
        <v>9</v>
      </c>
      <c r="E48" s="1395"/>
      <c r="F48" s="561">
        <f>D48*E48</f>
        <v>0</v>
      </c>
    </row>
    <row r="49" spans="1:6" ht="15.75" customHeight="1">
      <c r="A49" s="207"/>
      <c r="B49" s="787" t="s">
        <v>484</v>
      </c>
      <c r="C49" s="10" t="s">
        <v>6</v>
      </c>
      <c r="D49" s="11">
        <v>8</v>
      </c>
      <c r="E49" s="1396"/>
      <c r="F49" s="511">
        <f>D49*E49</f>
        <v>0</v>
      </c>
    </row>
    <row r="50" spans="1:6" ht="240.75" customHeight="1">
      <c r="A50" s="262" t="s">
        <v>127</v>
      </c>
      <c r="B50" s="785" t="s">
        <v>791</v>
      </c>
      <c r="C50" s="7"/>
      <c r="D50" s="8"/>
      <c r="E50" s="282"/>
      <c r="F50" s="73"/>
    </row>
    <row r="51" spans="1:6" ht="42.75" customHeight="1">
      <c r="A51" s="276"/>
      <c r="B51" s="625" t="s">
        <v>487</v>
      </c>
      <c r="C51" s="10" t="s">
        <v>6</v>
      </c>
      <c r="D51" s="11">
        <v>1</v>
      </c>
      <c r="E51" s="1395"/>
      <c r="F51" s="561">
        <f>D51*E51</f>
        <v>0</v>
      </c>
    </row>
    <row r="52" spans="1:6" ht="33.75" customHeight="1">
      <c r="A52" s="276"/>
      <c r="B52" s="625" t="s">
        <v>683</v>
      </c>
      <c r="C52" s="10" t="s">
        <v>6</v>
      </c>
      <c r="D52" s="11">
        <v>1</v>
      </c>
      <c r="E52" s="1396"/>
      <c r="F52" s="511">
        <f>D52*E52</f>
        <v>0</v>
      </c>
    </row>
    <row r="53" spans="1:6" ht="240.75" customHeight="1">
      <c r="A53" s="262" t="s">
        <v>128</v>
      </c>
      <c r="B53" s="785" t="s">
        <v>792</v>
      </c>
      <c r="C53" s="7"/>
      <c r="D53" s="8"/>
      <c r="E53" s="282"/>
      <c r="F53" s="73"/>
    </row>
    <row r="54" spans="1:6" ht="45.75" customHeight="1">
      <c r="A54" s="276"/>
      <c r="B54" s="625" t="s">
        <v>682</v>
      </c>
      <c r="C54" s="10" t="s">
        <v>6</v>
      </c>
      <c r="D54" s="11">
        <v>1</v>
      </c>
      <c r="E54" s="1396"/>
      <c r="F54" s="511">
        <f>D54*E54</f>
        <v>0</v>
      </c>
    </row>
    <row r="55" spans="1:6" s="58" customFormat="1" ht="45" customHeight="1">
      <c r="A55" s="13" t="s">
        <v>129</v>
      </c>
      <c r="B55" s="622" t="s">
        <v>689</v>
      </c>
      <c r="C55" s="3"/>
      <c r="D55" s="496"/>
      <c r="E55" s="485" t="s">
        <v>690</v>
      </c>
      <c r="F55" s="72"/>
    </row>
    <row r="56" spans="1:6" ht="29.25" customHeight="1">
      <c r="A56" s="13" t="s">
        <v>130</v>
      </c>
      <c r="B56" s="607" t="s">
        <v>92</v>
      </c>
      <c r="C56" s="3" t="s">
        <v>8</v>
      </c>
      <c r="D56" s="4">
        <v>470</v>
      </c>
      <c r="E56" s="1391"/>
      <c r="F56" s="72">
        <f>D56*E56</f>
        <v>0</v>
      </c>
    </row>
    <row r="57" spans="1:6" s="1" customFormat="1" ht="24.75" customHeight="1">
      <c r="A57" s="430"/>
      <c r="B57" s="442" t="s">
        <v>685</v>
      </c>
      <c r="C57" s="443"/>
      <c r="D57" s="443"/>
      <c r="E57" s="444"/>
      <c r="F57" s="387"/>
    </row>
    <row r="58" spans="1:6" s="184" customFormat="1" ht="138.75" customHeight="1">
      <c r="A58" s="13" t="s">
        <v>131</v>
      </c>
      <c r="B58" s="622" t="s">
        <v>677</v>
      </c>
      <c r="C58" s="3" t="s">
        <v>8</v>
      </c>
      <c r="D58" s="4">
        <v>23</v>
      </c>
      <c r="E58" s="1391"/>
      <c r="F58" s="72">
        <f>D58*E58</f>
        <v>0</v>
      </c>
    </row>
    <row r="59" spans="1:6" s="184" customFormat="1" ht="54.75" customHeight="1">
      <c r="A59" s="13" t="s">
        <v>132</v>
      </c>
      <c r="B59" s="607" t="s">
        <v>675</v>
      </c>
      <c r="C59" s="3" t="s">
        <v>6</v>
      </c>
      <c r="D59" s="4">
        <v>8</v>
      </c>
      <c r="E59" s="1391"/>
      <c r="F59" s="72">
        <f>D59*E59</f>
        <v>0</v>
      </c>
    </row>
    <row r="60" spans="1:6" s="184" customFormat="1" ht="54.75" customHeight="1">
      <c r="A60" s="13" t="s">
        <v>133</v>
      </c>
      <c r="B60" s="607" t="s">
        <v>681</v>
      </c>
      <c r="C60" s="3" t="s">
        <v>6</v>
      </c>
      <c r="D60" s="4">
        <v>1</v>
      </c>
      <c r="E60" s="1391"/>
      <c r="F60" s="72">
        <f>D60*E60</f>
        <v>0</v>
      </c>
    </row>
    <row r="61" spans="1:6" s="184" customFormat="1" ht="58.5" customHeight="1" thickBot="1">
      <c r="A61" s="742" t="s">
        <v>134</v>
      </c>
      <c r="B61" s="679" t="s">
        <v>676</v>
      </c>
      <c r="C61" s="575" t="s">
        <v>6</v>
      </c>
      <c r="D61" s="618">
        <v>9</v>
      </c>
      <c r="E61" s="1390"/>
      <c r="F61" s="795">
        <f>D61*E61</f>
        <v>0</v>
      </c>
    </row>
    <row r="62" spans="1:6" ht="15" thickBot="1">
      <c r="A62" s="209" t="s">
        <v>26</v>
      </c>
      <c r="B62" s="210" t="s">
        <v>93</v>
      </c>
      <c r="C62" s="211"/>
      <c r="D62" s="212"/>
      <c r="E62" s="213"/>
      <c r="F62" s="214">
        <f>SUM(F46:F61)</f>
        <v>0</v>
      </c>
    </row>
    <row r="63" spans="1:6" ht="15" thickBot="1">
      <c r="A63" s="203"/>
      <c r="B63" s="215"/>
      <c r="C63" s="216"/>
      <c r="D63" s="217"/>
      <c r="E63" s="204"/>
      <c r="F63" s="204"/>
    </row>
    <row r="64" spans="1:6" ht="15" thickBot="1">
      <c r="A64" s="5"/>
      <c r="B64" s="796" t="s">
        <v>27</v>
      </c>
      <c r="C64" s="694"/>
      <c r="D64" s="695"/>
      <c r="E64" s="696"/>
      <c r="F64" s="697"/>
    </row>
    <row r="65" spans="1:12" ht="33.75" customHeight="1">
      <c r="A65" s="797"/>
      <c r="B65" s="1424" t="s">
        <v>34</v>
      </c>
      <c r="C65" s="1425"/>
      <c r="D65" s="1425"/>
      <c r="E65" s="1425"/>
      <c r="F65" s="1426"/>
    </row>
    <row r="66" spans="1:12" ht="29.25" customHeight="1">
      <c r="A66" s="74" t="s">
        <v>112</v>
      </c>
      <c r="B66" s="607" t="s">
        <v>29</v>
      </c>
      <c r="C66" s="3" t="s">
        <v>12</v>
      </c>
      <c r="D66" s="4">
        <v>32</v>
      </c>
      <c r="E66" s="1398"/>
      <c r="F66" s="51">
        <f>D66*E66</f>
        <v>0</v>
      </c>
    </row>
    <row r="67" spans="1:12" ht="27" customHeight="1">
      <c r="A67" s="74" t="s">
        <v>113</v>
      </c>
      <c r="B67" s="607" t="s">
        <v>41</v>
      </c>
      <c r="C67" s="3" t="s">
        <v>18</v>
      </c>
      <c r="D67" s="4">
        <v>0</v>
      </c>
      <c r="E67" s="486"/>
      <c r="F67" s="51">
        <f>D67*E67</f>
        <v>0</v>
      </c>
    </row>
    <row r="68" spans="1:12" ht="28.5" customHeight="1">
      <c r="A68" s="74" t="s">
        <v>114</v>
      </c>
      <c r="B68" s="667" t="s">
        <v>94</v>
      </c>
      <c r="C68" s="65" t="s">
        <v>8</v>
      </c>
      <c r="D68" s="4">
        <v>470</v>
      </c>
      <c r="E68" s="1399"/>
      <c r="F68" s="69">
        <f t="shared" ref="F68:F75" si="1">D68*E68</f>
        <v>0</v>
      </c>
    </row>
    <row r="69" spans="1:12" ht="14.25" customHeight="1">
      <c r="A69" s="74" t="s">
        <v>135</v>
      </c>
      <c r="B69" s="607" t="s">
        <v>95</v>
      </c>
      <c r="C69" s="3" t="s">
        <v>8</v>
      </c>
      <c r="D69" s="4">
        <v>470</v>
      </c>
      <c r="E69" s="1386"/>
      <c r="F69" s="69">
        <f t="shared" si="1"/>
        <v>0</v>
      </c>
    </row>
    <row r="70" spans="1:12" ht="15.75" customHeight="1">
      <c r="A70" s="74" t="s">
        <v>136</v>
      </c>
      <c r="B70" s="607" t="s">
        <v>96</v>
      </c>
      <c r="C70" s="65" t="s">
        <v>6</v>
      </c>
      <c r="D70" s="170">
        <v>20</v>
      </c>
      <c r="E70" s="1399"/>
      <c r="F70" s="69">
        <f t="shared" si="1"/>
        <v>0</v>
      </c>
    </row>
    <row r="71" spans="1:12" ht="25.5">
      <c r="A71" s="74" t="s">
        <v>137</v>
      </c>
      <c r="B71" s="607" t="s">
        <v>97</v>
      </c>
      <c r="C71" s="65" t="s">
        <v>8</v>
      </c>
      <c r="D71" s="4">
        <v>470</v>
      </c>
      <c r="E71" s="1399"/>
      <c r="F71" s="69">
        <f t="shared" si="1"/>
        <v>0</v>
      </c>
    </row>
    <row r="72" spans="1:12" ht="25.5">
      <c r="A72" s="74" t="s">
        <v>138</v>
      </c>
      <c r="B72" s="622" t="s">
        <v>357</v>
      </c>
      <c r="C72" s="3" t="s">
        <v>44</v>
      </c>
      <c r="D72" s="170">
        <v>306</v>
      </c>
      <c r="E72" s="1399"/>
      <c r="F72" s="51">
        <f t="shared" si="1"/>
        <v>0</v>
      </c>
    </row>
    <row r="73" spans="1:12" ht="25.5">
      <c r="A73" s="74" t="s">
        <v>139</v>
      </c>
      <c r="B73" s="622" t="s">
        <v>356</v>
      </c>
      <c r="C73" s="3" t="s">
        <v>44</v>
      </c>
      <c r="D73" s="170">
        <v>306</v>
      </c>
      <c r="E73" s="1399"/>
      <c r="F73" s="51">
        <f t="shared" si="1"/>
        <v>0</v>
      </c>
      <c r="G73" s="120"/>
      <c r="H73" s="120"/>
      <c r="I73" s="120"/>
      <c r="J73" s="120"/>
      <c r="K73" s="120"/>
      <c r="L73" s="120"/>
    </row>
    <row r="74" spans="1:12" s="184" customFormat="1" ht="45">
      <c r="A74" s="74" t="s">
        <v>140</v>
      </c>
      <c r="B74" s="607" t="s">
        <v>440</v>
      </c>
      <c r="C74" s="65" t="s">
        <v>8</v>
      </c>
      <c r="D74" s="4"/>
      <c r="E74" s="485" t="s">
        <v>86</v>
      </c>
      <c r="F74" s="69"/>
    </row>
    <row r="75" spans="1:12" ht="102.75" thickBot="1">
      <c r="A75" s="74" t="s">
        <v>141</v>
      </c>
      <c r="B75" s="732" t="s">
        <v>46</v>
      </c>
      <c r="C75" s="575" t="s">
        <v>8</v>
      </c>
      <c r="D75" s="618">
        <v>470</v>
      </c>
      <c r="E75" s="1388"/>
      <c r="F75" s="678">
        <f t="shared" si="1"/>
        <v>0</v>
      </c>
    </row>
    <row r="76" spans="1:12" ht="15" thickBot="1">
      <c r="A76" s="218" t="s">
        <v>28</v>
      </c>
      <c r="B76" s="219" t="s">
        <v>9</v>
      </c>
      <c r="C76" s="18"/>
      <c r="D76" s="19"/>
      <c r="E76" s="20"/>
      <c r="F76" s="220">
        <f>SUM(F66:F75)</f>
        <v>0</v>
      </c>
    </row>
    <row r="77" spans="1:12">
      <c r="A77" s="221"/>
      <c r="B77" s="222"/>
      <c r="C77" s="223"/>
      <c r="D77" s="224"/>
      <c r="E77" s="61"/>
      <c r="F77" s="225"/>
    </row>
    <row r="78" spans="1:12" s="1" customFormat="1" ht="13.5" thickBot="1">
      <c r="A78" s="226"/>
      <c r="B78" s="506" t="s">
        <v>470</v>
      </c>
      <c r="C78" s="279"/>
      <c r="D78" s="507"/>
      <c r="E78" s="508"/>
      <c r="F78" s="230"/>
    </row>
    <row r="79" spans="1:12" s="1" customFormat="1" ht="13.5" thickTop="1">
      <c r="A79" s="226"/>
      <c r="B79" s="231"/>
      <c r="C79" s="277"/>
      <c r="D79" s="228"/>
      <c r="E79" s="229"/>
      <c r="F79" s="230"/>
    </row>
    <row r="80" spans="1:12" s="1" customFormat="1" ht="12.75">
      <c r="A80" s="39" t="s">
        <v>150</v>
      </c>
      <c r="B80" s="232" t="s">
        <v>53</v>
      </c>
      <c r="C80" s="278" t="s">
        <v>51</v>
      </c>
      <c r="D80" s="233"/>
      <c r="E80" s="234"/>
      <c r="F80" s="235">
        <f>F15</f>
        <v>0</v>
      </c>
    </row>
    <row r="81" spans="1:6" s="1" customFormat="1" ht="12.75">
      <c r="A81" s="39"/>
      <c r="B81" s="231"/>
      <c r="C81" s="277"/>
      <c r="D81" s="228"/>
      <c r="E81" s="229"/>
      <c r="F81" s="230"/>
    </row>
    <row r="82" spans="1:6" s="1" customFormat="1" ht="12.75">
      <c r="A82" s="39" t="s">
        <v>151</v>
      </c>
      <c r="B82" s="236" t="s">
        <v>54</v>
      </c>
      <c r="C82" s="278" t="s">
        <v>51</v>
      </c>
      <c r="D82" s="233"/>
      <c r="E82" s="234"/>
      <c r="F82" s="235">
        <f>F39</f>
        <v>0</v>
      </c>
    </row>
    <row r="83" spans="1:6" s="1" customFormat="1" ht="12.75">
      <c r="A83" s="39"/>
      <c r="B83" s="237"/>
      <c r="C83" s="277"/>
      <c r="D83" s="238"/>
      <c r="E83" s="229"/>
      <c r="F83" s="230"/>
    </row>
    <row r="84" spans="1:6" s="1" customFormat="1" ht="12.75">
      <c r="A84" s="39" t="s">
        <v>152</v>
      </c>
      <c r="B84" s="236" t="s">
        <v>55</v>
      </c>
      <c r="C84" s="278" t="s">
        <v>51</v>
      </c>
      <c r="D84" s="233"/>
      <c r="E84" s="234"/>
      <c r="F84" s="235">
        <f>F62</f>
        <v>0</v>
      </c>
    </row>
    <row r="85" spans="1:6" s="1" customFormat="1" ht="12.75">
      <c r="A85" s="39"/>
      <c r="B85" s="231"/>
      <c r="C85" s="277"/>
      <c r="D85" s="228"/>
      <c r="E85" s="229"/>
      <c r="F85" s="230"/>
    </row>
    <row r="86" spans="1:6" s="1" customFormat="1" ht="12.75">
      <c r="A86" s="39" t="s">
        <v>153</v>
      </c>
      <c r="B86" s="239" t="s">
        <v>56</v>
      </c>
      <c r="C86" s="278" t="s">
        <v>51</v>
      </c>
      <c r="D86" s="240"/>
      <c r="E86" s="234"/>
      <c r="F86" s="235">
        <f>F76</f>
        <v>0</v>
      </c>
    </row>
    <row r="87" spans="1:6" s="1" customFormat="1" ht="12.75">
      <c r="A87" s="241"/>
      <c r="B87" s="242"/>
      <c r="C87" s="277"/>
      <c r="D87" s="228"/>
      <c r="E87" s="229"/>
      <c r="F87" s="230"/>
    </row>
    <row r="88" spans="1:6" s="1" customFormat="1" ht="13.5" thickBot="1">
      <c r="A88" s="243"/>
      <c r="B88" s="227" t="s">
        <v>49</v>
      </c>
      <c r="C88" s="279" t="s">
        <v>51</v>
      </c>
      <c r="D88" s="244"/>
      <c r="E88" s="1274"/>
      <c r="F88" s="1274">
        <f>SUM(F80:F86)</f>
        <v>0</v>
      </c>
    </row>
    <row r="89" spans="1:6" s="1" customFormat="1" ht="13.5" thickTop="1">
      <c r="A89" s="243"/>
      <c r="B89" s="237"/>
      <c r="C89" s="277"/>
      <c r="D89" s="228"/>
      <c r="E89" s="229"/>
      <c r="F89" s="247"/>
    </row>
    <row r="90" spans="1:6" s="1" customFormat="1" ht="12.75">
      <c r="A90" s="243"/>
      <c r="B90" s="248" t="s">
        <v>50</v>
      </c>
      <c r="C90" s="278" t="s">
        <v>51</v>
      </c>
      <c r="D90" s="240"/>
      <c r="E90" s="234"/>
      <c r="F90" s="249">
        <f>SUM(F88)*0.22</f>
        <v>0</v>
      </c>
    </row>
    <row r="91" spans="1:6" s="1" customFormat="1" ht="12.75">
      <c r="A91" s="226"/>
      <c r="B91" s="231"/>
      <c r="C91" s="277"/>
      <c r="D91" s="228"/>
      <c r="E91" s="229"/>
      <c r="F91" s="247"/>
    </row>
    <row r="92" spans="1:6" s="1" customFormat="1" ht="13.5" thickBot="1">
      <c r="A92" s="243"/>
      <c r="B92" s="250" t="s">
        <v>52</v>
      </c>
      <c r="C92" s="279" t="s">
        <v>51</v>
      </c>
      <c r="D92" s="244"/>
      <c r="E92" s="1274"/>
      <c r="F92" s="1274">
        <f>F90+F88</f>
        <v>0</v>
      </c>
    </row>
    <row r="93" spans="1:6" ht="15" thickTop="1"/>
  </sheetData>
  <mergeCells count="7">
    <mergeCell ref="B65:F65"/>
    <mergeCell ref="B18:F18"/>
    <mergeCell ref="B19:F19"/>
    <mergeCell ref="B45:F45"/>
    <mergeCell ref="B42:F42"/>
    <mergeCell ref="B43:F43"/>
    <mergeCell ref="B44:F44"/>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5" max="5" man="1"/>
    <brk id="39" max="5" man="1"/>
    <brk id="62"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89"/>
  <sheetViews>
    <sheetView view="pageBreakPreview" topLeftCell="A67" zoomScaleNormal="100" zoomScaleSheetLayoutView="100" workbookViewId="0">
      <selection activeCell="E6" sqref="E4:E6"/>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s="58" customFormat="1" ht="15.75" thickBot="1">
      <c r="A2" s="773"/>
      <c r="B2" s="619" t="s">
        <v>485</v>
      </c>
      <c r="C2" s="774"/>
      <c r="D2" s="775"/>
      <c r="E2" s="179"/>
      <c r="F2" s="776"/>
    </row>
    <row r="3" spans="1:6" ht="15" thickBot="1">
      <c r="A3" s="5"/>
      <c r="B3" s="790" t="s">
        <v>19</v>
      </c>
      <c r="C3" s="709"/>
      <c r="D3" s="710"/>
      <c r="E3" s="711"/>
      <c r="F3" s="712"/>
    </row>
    <row r="4" spans="1:6" ht="54.75" customHeight="1">
      <c r="A4" s="670" t="s">
        <v>99</v>
      </c>
      <c r="B4" s="671" t="s">
        <v>391</v>
      </c>
      <c r="C4" s="672" t="s">
        <v>7</v>
      </c>
      <c r="D4" s="673">
        <v>1</v>
      </c>
      <c r="E4" s="1389"/>
      <c r="F4" s="698">
        <f>D4*E4</f>
        <v>0</v>
      </c>
    </row>
    <row r="5" spans="1:6" ht="27.75" customHeight="1">
      <c r="A5" s="13" t="s">
        <v>100</v>
      </c>
      <c r="B5" s="607" t="s">
        <v>32</v>
      </c>
      <c r="C5" s="3" t="s">
        <v>8</v>
      </c>
      <c r="D5" s="4">
        <v>198</v>
      </c>
      <c r="E5" s="1386"/>
      <c r="F5" s="69">
        <f>D5*E5</f>
        <v>0</v>
      </c>
    </row>
    <row r="6" spans="1:6" ht="28.5" customHeight="1">
      <c r="A6" s="13" t="s">
        <v>101</v>
      </c>
      <c r="B6" s="620" t="s">
        <v>17</v>
      </c>
      <c r="C6" s="3" t="s">
        <v>6</v>
      </c>
      <c r="D6" s="4">
        <v>14</v>
      </c>
      <c r="E6" s="1386"/>
      <c r="F6" s="69">
        <f>D6*E6</f>
        <v>0</v>
      </c>
    </row>
    <row r="7" spans="1:6" ht="38.25">
      <c r="A7" s="13" t="s">
        <v>115</v>
      </c>
      <c r="B7" s="620" t="s">
        <v>85</v>
      </c>
      <c r="C7" s="3" t="s">
        <v>6</v>
      </c>
      <c r="D7" s="4"/>
      <c r="E7" s="485" t="s">
        <v>488</v>
      </c>
      <c r="F7" s="69"/>
    </row>
    <row r="8" spans="1:6" ht="48.75" customHeight="1">
      <c r="A8" s="13" t="s">
        <v>116</v>
      </c>
      <c r="B8" s="621" t="s">
        <v>33</v>
      </c>
      <c r="C8" s="3" t="s">
        <v>8</v>
      </c>
      <c r="D8" s="4">
        <v>11</v>
      </c>
      <c r="E8" s="1386"/>
      <c r="F8" s="51">
        <f t="shared" ref="F8:F14" si="0">D8*E8</f>
        <v>0</v>
      </c>
    </row>
    <row r="9" spans="1:6" s="184" customFormat="1" ht="46.5" customHeight="1">
      <c r="A9" s="13" t="s">
        <v>117</v>
      </c>
      <c r="B9" s="607" t="s">
        <v>87</v>
      </c>
      <c r="C9" s="65" t="s">
        <v>44</v>
      </c>
      <c r="D9" s="4">
        <v>13</v>
      </c>
      <c r="E9" s="1386"/>
      <c r="F9" s="195">
        <f t="shared" si="0"/>
        <v>0</v>
      </c>
    </row>
    <row r="10" spans="1:6" s="184" customFormat="1" ht="38.25">
      <c r="A10" s="13" t="s">
        <v>118</v>
      </c>
      <c r="B10" s="622" t="s">
        <v>439</v>
      </c>
      <c r="C10" s="3" t="s">
        <v>8</v>
      </c>
      <c r="D10" s="4">
        <v>4</v>
      </c>
      <c r="E10" s="1386"/>
      <c r="F10" s="195">
        <f t="shared" si="0"/>
        <v>0</v>
      </c>
    </row>
    <row r="11" spans="1:6" s="184" customFormat="1" ht="70.5" customHeight="1">
      <c r="A11" s="13" t="s">
        <v>119</v>
      </c>
      <c r="B11" s="622" t="s">
        <v>75</v>
      </c>
      <c r="C11" s="3" t="s">
        <v>8</v>
      </c>
      <c r="D11" s="4">
        <v>8</v>
      </c>
      <c r="E11" s="1386"/>
      <c r="F11" s="69">
        <f t="shared" si="0"/>
        <v>0</v>
      </c>
    </row>
    <row r="12" spans="1:6" s="184" customFormat="1" ht="79.5" customHeight="1">
      <c r="A12" s="13" t="s">
        <v>120</v>
      </c>
      <c r="B12" s="622" t="s">
        <v>420</v>
      </c>
      <c r="C12" s="3" t="s">
        <v>6</v>
      </c>
      <c r="D12" s="4">
        <v>3</v>
      </c>
      <c r="E12" s="1386"/>
      <c r="F12" s="69">
        <f t="shared" si="0"/>
        <v>0</v>
      </c>
    </row>
    <row r="13" spans="1:6" s="184" customFormat="1" ht="30.75" customHeight="1">
      <c r="A13" s="13" t="s">
        <v>145</v>
      </c>
      <c r="B13" s="752" t="s">
        <v>419</v>
      </c>
      <c r="C13" s="463" t="s">
        <v>6</v>
      </c>
      <c r="D13" s="753">
        <v>3</v>
      </c>
      <c r="E13" s="1401"/>
      <c r="F13" s="152">
        <f t="shared" si="0"/>
        <v>0</v>
      </c>
    </row>
    <row r="14" spans="1:6" s="184" customFormat="1" ht="45" customHeight="1" thickBot="1">
      <c r="A14" s="742" t="s">
        <v>693</v>
      </c>
      <c r="B14" s="740" t="s">
        <v>442</v>
      </c>
      <c r="C14" s="680" t="s">
        <v>6</v>
      </c>
      <c r="D14" s="618">
        <v>7</v>
      </c>
      <c r="E14" s="1390"/>
      <c r="F14" s="681">
        <f t="shared" si="0"/>
        <v>0</v>
      </c>
    </row>
    <row r="15" spans="1:6" ht="15" thickBot="1">
      <c r="A15" s="185" t="s">
        <v>23</v>
      </c>
      <c r="B15" s="186" t="s">
        <v>11</v>
      </c>
      <c r="C15" s="48"/>
      <c r="D15" s="49"/>
      <c r="E15" s="50"/>
      <c r="F15" s="187">
        <f>SUM(F4:F14)</f>
        <v>0</v>
      </c>
    </row>
    <row r="16" spans="1:6" ht="15" thickBot="1">
      <c r="A16" s="188"/>
      <c r="B16" s="189"/>
      <c r="C16" s="190"/>
      <c r="D16" s="191"/>
      <c r="E16" s="192"/>
      <c r="F16" s="193"/>
    </row>
    <row r="17" spans="1:15" ht="15" thickBot="1">
      <c r="A17" s="5"/>
      <c r="B17" s="793" t="s">
        <v>24</v>
      </c>
      <c r="C17" s="700"/>
      <c r="D17" s="701"/>
      <c r="E17" s="702"/>
      <c r="F17" s="703"/>
    </row>
    <row r="18" spans="1:15" ht="30.75" customHeight="1">
      <c r="A18" s="794"/>
      <c r="B18" s="1412" t="s">
        <v>34</v>
      </c>
      <c r="C18" s="1413"/>
      <c r="D18" s="1413"/>
      <c r="E18" s="1413"/>
      <c r="F18" s="1414"/>
    </row>
    <row r="19" spans="1:15" ht="29.25" customHeight="1">
      <c r="A19" s="183"/>
      <c r="B19" s="1436" t="s">
        <v>16</v>
      </c>
      <c r="C19" s="1437"/>
      <c r="D19" s="1437"/>
      <c r="E19" s="1437"/>
      <c r="F19" s="1438"/>
    </row>
    <row r="20" spans="1:15" ht="29.25" customHeight="1">
      <c r="A20" s="13" t="s">
        <v>102</v>
      </c>
      <c r="B20" s="607" t="s">
        <v>35</v>
      </c>
      <c r="C20" s="3" t="s">
        <v>43</v>
      </c>
      <c r="D20" s="4">
        <v>41</v>
      </c>
      <c r="E20" s="1391"/>
      <c r="F20" s="72">
        <f>D20*E20</f>
        <v>0</v>
      </c>
    </row>
    <row r="21" spans="1:15" ht="25.5">
      <c r="A21" s="13" t="s">
        <v>103</v>
      </c>
      <c r="B21" s="622" t="s">
        <v>393</v>
      </c>
      <c r="C21" s="3" t="s">
        <v>43</v>
      </c>
      <c r="D21" s="4">
        <v>8</v>
      </c>
      <c r="E21" s="1391"/>
      <c r="F21" s="195">
        <f>D21*E21</f>
        <v>0</v>
      </c>
    </row>
    <row r="22" spans="1:15" ht="28.5" customHeight="1">
      <c r="A22" s="13" t="s">
        <v>104</v>
      </c>
      <c r="B22" s="607" t="s">
        <v>469</v>
      </c>
      <c r="C22" s="3" t="s">
        <v>43</v>
      </c>
      <c r="D22" s="4">
        <v>25</v>
      </c>
      <c r="E22" s="1391"/>
      <c r="F22" s="72">
        <f>D22*E22</f>
        <v>0</v>
      </c>
    </row>
    <row r="23" spans="1:15" ht="43.5" customHeight="1">
      <c r="A23" s="262" t="s">
        <v>105</v>
      </c>
      <c r="B23" s="623" t="s">
        <v>90</v>
      </c>
      <c r="C23" s="7"/>
      <c r="D23" s="8"/>
      <c r="E23" s="52"/>
      <c r="F23" s="53"/>
    </row>
    <row r="24" spans="1:15" ht="13.5" customHeight="1">
      <c r="A24" s="197"/>
      <c r="B24" s="777" t="s">
        <v>66</v>
      </c>
      <c r="C24" s="280"/>
      <c r="D24" s="281"/>
      <c r="E24" s="198"/>
      <c r="F24" s="199"/>
    </row>
    <row r="25" spans="1:15" ht="13.5" customHeight="1">
      <c r="A25" s="196"/>
      <c r="B25" s="625" t="s">
        <v>39</v>
      </c>
      <c r="C25" s="10" t="s">
        <v>43</v>
      </c>
      <c r="D25" s="778">
        <v>421</v>
      </c>
      <c r="E25" s="1392"/>
      <c r="F25" s="55">
        <f>D25*E25</f>
        <v>0</v>
      </c>
    </row>
    <row r="26" spans="1:15" ht="15.75" customHeight="1">
      <c r="A26" s="183"/>
      <c r="B26" s="616" t="s">
        <v>38</v>
      </c>
      <c r="C26" s="12" t="s">
        <v>43</v>
      </c>
      <c r="D26" s="779">
        <v>77</v>
      </c>
      <c r="E26" s="1393"/>
      <c r="F26" s="161">
        <f>D26*E26</f>
        <v>0</v>
      </c>
    </row>
    <row r="27" spans="1:15" ht="39.75" customHeight="1">
      <c r="A27" s="13" t="s">
        <v>106</v>
      </c>
      <c r="B27" s="607" t="s">
        <v>67</v>
      </c>
      <c r="C27" s="65" t="s">
        <v>44</v>
      </c>
      <c r="D27" s="780">
        <v>866.5</v>
      </c>
      <c r="E27" s="1391"/>
      <c r="F27" s="56">
        <f t="shared" ref="F27:F40" si="1">D27*E27</f>
        <v>0</v>
      </c>
    </row>
    <row r="28" spans="1:15" s="68" customFormat="1" ht="84.75" customHeight="1">
      <c r="A28" s="13" t="s">
        <v>107</v>
      </c>
      <c r="B28" s="622" t="s">
        <v>707</v>
      </c>
      <c r="C28" s="3" t="s">
        <v>8</v>
      </c>
      <c r="D28" s="170"/>
      <c r="E28" s="485" t="s">
        <v>488</v>
      </c>
      <c r="F28" s="51"/>
      <c r="H28" s="128"/>
      <c r="I28" s="127"/>
    </row>
    <row r="29" spans="1:15" ht="27.75" customHeight="1">
      <c r="A29" s="13" t="s">
        <v>108</v>
      </c>
      <c r="B29" s="607" t="s">
        <v>30</v>
      </c>
      <c r="C29" s="65" t="s">
        <v>44</v>
      </c>
      <c r="D29" s="4">
        <v>231</v>
      </c>
      <c r="E29" s="1391"/>
      <c r="F29" s="56">
        <f t="shared" si="1"/>
        <v>0</v>
      </c>
    </row>
    <row r="30" spans="1:15" ht="32.25" customHeight="1">
      <c r="A30" s="13" t="s">
        <v>109</v>
      </c>
      <c r="B30" s="622" t="s">
        <v>769</v>
      </c>
      <c r="C30" s="3" t="s">
        <v>43</v>
      </c>
      <c r="D30" s="4">
        <v>60.5</v>
      </c>
      <c r="E30" s="1391"/>
      <c r="F30" s="56">
        <f t="shared" si="1"/>
        <v>0</v>
      </c>
    </row>
    <row r="31" spans="1:15" ht="54.75" customHeight="1">
      <c r="A31" s="13" t="s">
        <v>110</v>
      </c>
      <c r="B31" s="622" t="s">
        <v>397</v>
      </c>
      <c r="C31" s="3" t="s">
        <v>43</v>
      </c>
      <c r="D31" s="4">
        <v>109</v>
      </c>
      <c r="E31" s="1391"/>
      <c r="F31" s="56">
        <f t="shared" si="1"/>
        <v>0</v>
      </c>
    </row>
    <row r="32" spans="1:15" ht="82.5" customHeight="1">
      <c r="A32" s="13" t="s">
        <v>121</v>
      </c>
      <c r="B32" s="607" t="s">
        <v>14</v>
      </c>
      <c r="C32" s="3" t="s">
        <v>43</v>
      </c>
      <c r="D32" s="4">
        <v>265</v>
      </c>
      <c r="E32" s="1391"/>
      <c r="F32" s="56">
        <f t="shared" si="1"/>
        <v>0</v>
      </c>
      <c r="G32" s="251"/>
      <c r="H32" s="251"/>
      <c r="I32" s="251"/>
      <c r="J32" s="251"/>
      <c r="K32" s="251"/>
      <c r="L32" s="251"/>
      <c r="M32" s="251"/>
      <c r="N32" s="251"/>
      <c r="O32" s="251"/>
    </row>
    <row r="33" spans="1:14" ht="38.25">
      <c r="A33" s="13" t="s">
        <v>122</v>
      </c>
      <c r="B33" s="627" t="s">
        <v>338</v>
      </c>
      <c r="C33" s="3" t="s">
        <v>43</v>
      </c>
      <c r="D33" s="4">
        <v>6</v>
      </c>
      <c r="E33" s="1391"/>
      <c r="F33" s="56">
        <f t="shared" si="1"/>
        <v>0</v>
      </c>
      <c r="G33" s="120"/>
      <c r="H33" s="120"/>
      <c r="I33" s="120"/>
      <c r="J33" s="120"/>
    </row>
    <row r="34" spans="1:14" ht="54" customHeight="1">
      <c r="A34" s="13" t="s">
        <v>123</v>
      </c>
      <c r="B34" s="627" t="s">
        <v>207</v>
      </c>
      <c r="C34" s="3" t="s">
        <v>43</v>
      </c>
      <c r="D34" s="4">
        <v>2.5</v>
      </c>
      <c r="E34" s="1391"/>
      <c r="F34" s="56">
        <f t="shared" si="1"/>
        <v>0</v>
      </c>
      <c r="G34" s="120"/>
      <c r="H34" s="120"/>
      <c r="I34" s="120"/>
      <c r="J34" s="120"/>
    </row>
    <row r="35" spans="1:14" ht="27.75" customHeight="1">
      <c r="A35" s="13" t="s">
        <v>124</v>
      </c>
      <c r="B35" s="607" t="s">
        <v>31</v>
      </c>
      <c r="C35" s="3" t="s">
        <v>8</v>
      </c>
      <c r="D35" s="4">
        <v>198</v>
      </c>
      <c r="E35" s="1391"/>
      <c r="F35" s="56">
        <f t="shared" si="1"/>
        <v>0</v>
      </c>
      <c r="G35" s="120"/>
      <c r="H35" s="120"/>
      <c r="I35" s="120"/>
      <c r="J35" s="120"/>
      <c r="K35" s="120"/>
      <c r="L35" s="120"/>
      <c r="M35" s="120"/>
    </row>
    <row r="36" spans="1:14" ht="32.25" customHeight="1">
      <c r="A36" s="13" t="s">
        <v>125</v>
      </c>
      <c r="B36" s="607" t="s">
        <v>36</v>
      </c>
      <c r="C36" s="3" t="s">
        <v>43</v>
      </c>
      <c r="D36" s="4">
        <v>194</v>
      </c>
      <c r="E36" s="1391"/>
      <c r="F36" s="56">
        <f t="shared" si="1"/>
        <v>0</v>
      </c>
      <c r="G36" s="120"/>
      <c r="H36" s="120"/>
      <c r="I36" s="120"/>
      <c r="J36" s="120"/>
      <c r="K36" s="120"/>
      <c r="L36" s="120"/>
      <c r="M36" s="120"/>
      <c r="N36" s="120"/>
    </row>
    <row r="37" spans="1:14" s="184" customFormat="1" ht="28.5" customHeight="1">
      <c r="A37" s="13" t="s">
        <v>155</v>
      </c>
      <c r="B37" s="607" t="s">
        <v>71</v>
      </c>
      <c r="C37" s="65" t="s">
        <v>44</v>
      </c>
      <c r="D37" s="4">
        <v>13</v>
      </c>
      <c r="E37" s="1391"/>
      <c r="F37" s="56">
        <f t="shared" si="1"/>
        <v>0</v>
      </c>
      <c r="G37" s="120"/>
      <c r="H37" s="120"/>
      <c r="I37" s="120"/>
      <c r="J37" s="120"/>
    </row>
    <row r="38" spans="1:14" s="184" customFormat="1" ht="37.5" customHeight="1">
      <c r="A38" s="13" t="s">
        <v>371</v>
      </c>
      <c r="B38" s="607" t="s">
        <v>341</v>
      </c>
      <c r="C38" s="65" t="s">
        <v>44</v>
      </c>
      <c r="D38" s="4"/>
      <c r="E38" s="485" t="s">
        <v>489</v>
      </c>
      <c r="F38" s="56"/>
      <c r="G38" s="120"/>
      <c r="H38" s="120"/>
      <c r="I38" s="120"/>
      <c r="J38" s="120"/>
    </row>
    <row r="39" spans="1:14" s="184" customFormat="1" ht="40.5" customHeight="1">
      <c r="A39" s="13" t="s">
        <v>372</v>
      </c>
      <c r="B39" s="734" t="s">
        <v>339</v>
      </c>
      <c r="C39" s="65" t="s">
        <v>43</v>
      </c>
      <c r="D39" s="4">
        <v>41</v>
      </c>
      <c r="E39" s="1400"/>
      <c r="F39" s="472">
        <f t="shared" si="1"/>
        <v>0</v>
      </c>
      <c r="G39" s="120"/>
      <c r="H39" s="120"/>
      <c r="I39" s="120"/>
      <c r="J39" s="120"/>
    </row>
    <row r="40" spans="1:14" s="184" customFormat="1" ht="29.25" customHeight="1" thickBot="1">
      <c r="A40" s="742" t="s">
        <v>373</v>
      </c>
      <c r="B40" s="740" t="s">
        <v>340</v>
      </c>
      <c r="C40" s="680" t="s">
        <v>44</v>
      </c>
      <c r="D40" s="618">
        <v>245</v>
      </c>
      <c r="E40" s="1390"/>
      <c r="F40" s="681">
        <f t="shared" si="1"/>
        <v>0</v>
      </c>
      <c r="G40" s="120"/>
      <c r="H40" s="120"/>
      <c r="I40" s="120"/>
      <c r="J40" s="120"/>
    </row>
    <row r="41" spans="1:14" ht="15" thickBot="1">
      <c r="A41" s="200" t="s">
        <v>25</v>
      </c>
      <c r="B41" s="201" t="s">
        <v>10</v>
      </c>
      <c r="C41" s="14"/>
      <c r="D41" s="15"/>
      <c r="E41" s="16"/>
      <c r="F41" s="202">
        <f>SUM(F20:F40)</f>
        <v>0</v>
      </c>
    </row>
    <row r="42" spans="1:14" ht="15" thickBot="1">
      <c r="A42" s="203"/>
      <c r="B42" s="189"/>
      <c r="C42" s="190"/>
      <c r="D42" s="191"/>
      <c r="E42" s="192"/>
      <c r="F42" s="204"/>
    </row>
    <row r="43" spans="1:14" ht="15" thickBot="1">
      <c r="A43" s="17"/>
      <c r="B43" s="799" t="s">
        <v>91</v>
      </c>
      <c r="C43" s="683"/>
      <c r="D43" s="684"/>
      <c r="E43" s="685"/>
      <c r="F43" s="686"/>
    </row>
    <row r="44" spans="1:14" ht="31.5" customHeight="1">
      <c r="A44" s="794"/>
      <c r="B44" s="1412" t="s">
        <v>15</v>
      </c>
      <c r="C44" s="1413"/>
      <c r="D44" s="1413"/>
      <c r="E44" s="1413"/>
      <c r="F44" s="1414"/>
    </row>
    <row r="45" spans="1:14" ht="27.75" customHeight="1">
      <c r="A45" s="194"/>
      <c r="B45" s="1436" t="s">
        <v>16</v>
      </c>
      <c r="C45" s="1437"/>
      <c r="D45" s="1437"/>
      <c r="E45" s="1437"/>
      <c r="F45" s="1438"/>
    </row>
    <row r="46" spans="1:14" ht="29.25" customHeight="1">
      <c r="A46" s="183"/>
      <c r="B46" s="1436" t="s">
        <v>47</v>
      </c>
      <c r="C46" s="1437"/>
      <c r="D46" s="1437"/>
      <c r="E46" s="1437"/>
      <c r="F46" s="1438"/>
    </row>
    <row r="47" spans="1:14" ht="29.25" customHeight="1">
      <c r="A47" s="183"/>
      <c r="B47" s="1436" t="s">
        <v>477</v>
      </c>
      <c r="C47" s="1437"/>
      <c r="D47" s="1437"/>
      <c r="E47" s="1437"/>
      <c r="F47" s="1438"/>
    </row>
    <row r="48" spans="1:14" ht="69" customHeight="1">
      <c r="A48" s="13" t="s">
        <v>111</v>
      </c>
      <c r="B48" s="607" t="s">
        <v>490</v>
      </c>
      <c r="C48" s="3" t="s">
        <v>8</v>
      </c>
      <c r="D48" s="4">
        <v>198</v>
      </c>
      <c r="E48" s="1394"/>
      <c r="F48" s="72">
        <f>D48*E48</f>
        <v>0</v>
      </c>
    </row>
    <row r="49" spans="1:6" ht="192.75" customHeight="1">
      <c r="A49" s="262" t="s">
        <v>126</v>
      </c>
      <c r="B49" s="785" t="s">
        <v>794</v>
      </c>
      <c r="C49" s="465"/>
      <c r="D49" s="466"/>
      <c r="E49" s="509"/>
      <c r="F49" s="500"/>
    </row>
    <row r="50" spans="1:6" ht="17.25" customHeight="1">
      <c r="A50" s="276"/>
      <c r="B50" s="786" t="s">
        <v>491</v>
      </c>
      <c r="C50" s="280" t="s">
        <v>6</v>
      </c>
      <c r="D50" s="281">
        <v>3</v>
      </c>
      <c r="E50" s="1395"/>
      <c r="F50" s="561">
        <f>D50*E50</f>
        <v>0</v>
      </c>
    </row>
    <row r="51" spans="1:6" ht="15.75" customHeight="1">
      <c r="A51" s="207"/>
      <c r="B51" s="787" t="s">
        <v>492</v>
      </c>
      <c r="C51" s="10" t="s">
        <v>6</v>
      </c>
      <c r="D51" s="11">
        <v>1</v>
      </c>
      <c r="E51" s="1396"/>
      <c r="F51" s="511">
        <f>D51*E51</f>
        <v>0</v>
      </c>
    </row>
    <row r="52" spans="1:6" ht="254.25" customHeight="1">
      <c r="A52" s="262" t="s">
        <v>127</v>
      </c>
      <c r="B52" s="785" t="s">
        <v>795</v>
      </c>
      <c r="C52" s="7"/>
      <c r="D52" s="8"/>
      <c r="E52" s="282"/>
      <c r="F52" s="73"/>
    </row>
    <row r="53" spans="1:6" ht="30" customHeight="1">
      <c r="A53" s="276"/>
      <c r="B53" s="625" t="s">
        <v>493</v>
      </c>
      <c r="C53" s="10" t="s">
        <v>6</v>
      </c>
      <c r="D53" s="11">
        <v>1</v>
      </c>
      <c r="E53" s="1395"/>
      <c r="F53" s="561">
        <f>D53*E53</f>
        <v>0</v>
      </c>
    </row>
    <row r="54" spans="1:6" ht="150" customHeight="1">
      <c r="A54" s="276"/>
      <c r="B54" s="625" t="s">
        <v>522</v>
      </c>
      <c r="C54" s="10" t="s">
        <v>6</v>
      </c>
      <c r="D54" s="11">
        <v>9</v>
      </c>
      <c r="E54" s="1396"/>
      <c r="F54" s="511">
        <f>D54*E54</f>
        <v>0</v>
      </c>
    </row>
    <row r="55" spans="1:6" s="58" customFormat="1" ht="45" customHeight="1">
      <c r="A55" s="13" t="s">
        <v>128</v>
      </c>
      <c r="B55" s="622" t="s">
        <v>689</v>
      </c>
      <c r="C55" s="3"/>
      <c r="D55" s="496"/>
      <c r="E55" s="485" t="s">
        <v>690</v>
      </c>
      <c r="F55" s="72"/>
    </row>
    <row r="56" spans="1:6" ht="26.25" thickBot="1">
      <c r="A56" s="742" t="s">
        <v>129</v>
      </c>
      <c r="B56" s="679" t="s">
        <v>92</v>
      </c>
      <c r="C56" s="575" t="s">
        <v>8</v>
      </c>
      <c r="D56" s="618">
        <v>198</v>
      </c>
      <c r="E56" s="1390"/>
      <c r="F56" s="795">
        <f>D56*E56</f>
        <v>0</v>
      </c>
    </row>
    <row r="57" spans="1:6" ht="15" thickBot="1">
      <c r="A57" s="209" t="s">
        <v>26</v>
      </c>
      <c r="B57" s="210" t="s">
        <v>93</v>
      </c>
      <c r="C57" s="211"/>
      <c r="D57" s="212"/>
      <c r="E57" s="213"/>
      <c r="F57" s="214">
        <f>SUM(F48:F56)</f>
        <v>0</v>
      </c>
    </row>
    <row r="58" spans="1:6" ht="15" thickBot="1">
      <c r="A58" s="203"/>
      <c r="B58" s="215"/>
      <c r="C58" s="216"/>
      <c r="D58" s="217"/>
      <c r="E58" s="204"/>
      <c r="F58" s="204"/>
    </row>
    <row r="59" spans="1:6" ht="15" thickBot="1">
      <c r="A59" s="5"/>
      <c r="B59" s="796" t="s">
        <v>27</v>
      </c>
      <c r="C59" s="694"/>
      <c r="D59" s="695"/>
      <c r="E59" s="696"/>
      <c r="F59" s="697"/>
    </row>
    <row r="60" spans="1:6" ht="33.75" customHeight="1">
      <c r="A60" s="797"/>
      <c r="B60" s="1424" t="s">
        <v>34</v>
      </c>
      <c r="C60" s="1425"/>
      <c r="D60" s="1425"/>
      <c r="E60" s="1425"/>
      <c r="F60" s="1426"/>
    </row>
    <row r="61" spans="1:6" ht="29.25" customHeight="1">
      <c r="A61" s="74" t="s">
        <v>112</v>
      </c>
      <c r="B61" s="607" t="s">
        <v>29</v>
      </c>
      <c r="C61" s="3" t="s">
        <v>12</v>
      </c>
      <c r="D61" s="4">
        <v>20</v>
      </c>
      <c r="E61" s="1398"/>
      <c r="F61" s="51">
        <f>D61*E61</f>
        <v>0</v>
      </c>
    </row>
    <row r="62" spans="1:6" ht="27" customHeight="1">
      <c r="A62" s="74" t="s">
        <v>113</v>
      </c>
      <c r="B62" s="607" t="s">
        <v>41</v>
      </c>
      <c r="C62" s="3" t="s">
        <v>18</v>
      </c>
      <c r="D62" s="4">
        <v>0</v>
      </c>
      <c r="E62" s="486"/>
      <c r="F62" s="51">
        <f>D62*E62</f>
        <v>0</v>
      </c>
    </row>
    <row r="63" spans="1:6" ht="28.5" customHeight="1">
      <c r="A63" s="74" t="s">
        <v>114</v>
      </c>
      <c r="B63" s="667" t="s">
        <v>94</v>
      </c>
      <c r="C63" s="65" t="s">
        <v>8</v>
      </c>
      <c r="D63" s="4">
        <v>198</v>
      </c>
      <c r="E63" s="1399"/>
      <c r="F63" s="69">
        <f t="shared" ref="F63:F71" si="2">D63*E63</f>
        <v>0</v>
      </c>
    </row>
    <row r="64" spans="1:6" ht="14.25" customHeight="1">
      <c r="A64" s="74" t="s">
        <v>135</v>
      </c>
      <c r="B64" s="607" t="s">
        <v>95</v>
      </c>
      <c r="C64" s="3" t="s">
        <v>8</v>
      </c>
      <c r="D64" s="4">
        <v>198</v>
      </c>
      <c r="E64" s="1386"/>
      <c r="F64" s="69">
        <f t="shared" si="2"/>
        <v>0</v>
      </c>
    </row>
    <row r="65" spans="1:13" ht="15.75" customHeight="1">
      <c r="A65" s="74" t="s">
        <v>136</v>
      </c>
      <c r="B65" s="607" t="s">
        <v>96</v>
      </c>
      <c r="C65" s="65" t="s">
        <v>6</v>
      </c>
      <c r="D65" s="170">
        <v>14</v>
      </c>
      <c r="E65" s="1399"/>
      <c r="F65" s="69">
        <f t="shared" si="2"/>
        <v>0</v>
      </c>
    </row>
    <row r="66" spans="1:13" ht="20.25" customHeight="1">
      <c r="A66" s="74" t="s">
        <v>137</v>
      </c>
      <c r="B66" s="607" t="s">
        <v>97</v>
      </c>
      <c r="C66" s="65" t="s">
        <v>8</v>
      </c>
      <c r="D66" s="4">
        <v>198</v>
      </c>
      <c r="E66" s="1399"/>
      <c r="F66" s="69">
        <f t="shared" si="2"/>
        <v>0</v>
      </c>
    </row>
    <row r="67" spans="1:13" ht="32.25" customHeight="1">
      <c r="A67" s="74" t="s">
        <v>138</v>
      </c>
      <c r="B67" s="667" t="s">
        <v>68</v>
      </c>
      <c r="C67" s="65" t="s">
        <v>44</v>
      </c>
      <c r="D67" s="4">
        <v>13</v>
      </c>
      <c r="E67" s="1386"/>
      <c r="F67" s="69">
        <f>D67*E67</f>
        <v>0</v>
      </c>
    </row>
    <row r="68" spans="1:13" ht="33" customHeight="1">
      <c r="A68" s="74" t="s">
        <v>139</v>
      </c>
      <c r="B68" s="622" t="s">
        <v>357</v>
      </c>
      <c r="C68" s="3" t="s">
        <v>44</v>
      </c>
      <c r="D68" s="4">
        <v>13</v>
      </c>
      <c r="E68" s="1386"/>
      <c r="F68" s="69">
        <f>D68*E68</f>
        <v>0</v>
      </c>
    </row>
    <row r="69" spans="1:13" ht="33" customHeight="1">
      <c r="A69" s="74" t="s">
        <v>140</v>
      </c>
      <c r="B69" s="622" t="s">
        <v>356</v>
      </c>
      <c r="C69" s="3" t="s">
        <v>44</v>
      </c>
      <c r="D69" s="4">
        <v>13</v>
      </c>
      <c r="E69" s="1386"/>
      <c r="F69" s="69">
        <f>D69*E69</f>
        <v>0</v>
      </c>
      <c r="G69" s="120"/>
      <c r="H69" s="120"/>
      <c r="I69" s="120"/>
      <c r="J69" s="120"/>
      <c r="K69" s="120"/>
      <c r="L69" s="120"/>
      <c r="M69" s="120"/>
    </row>
    <row r="70" spans="1:13" s="184" customFormat="1" ht="54" customHeight="1">
      <c r="A70" s="74" t="s">
        <v>141</v>
      </c>
      <c r="B70" s="607" t="s">
        <v>441</v>
      </c>
      <c r="C70" s="65" t="s">
        <v>8</v>
      </c>
      <c r="D70" s="4">
        <v>4</v>
      </c>
      <c r="E70" s="1386"/>
      <c r="F70" s="51">
        <f>D70*E70</f>
        <v>0</v>
      </c>
    </row>
    <row r="71" spans="1:13" ht="102.75" thickBot="1">
      <c r="A71" s="574" t="s">
        <v>142</v>
      </c>
      <c r="B71" s="732" t="s">
        <v>46</v>
      </c>
      <c r="C71" s="575" t="s">
        <v>8</v>
      </c>
      <c r="D71" s="618">
        <v>198</v>
      </c>
      <c r="E71" s="1388"/>
      <c r="F71" s="678">
        <f t="shared" si="2"/>
        <v>0</v>
      </c>
    </row>
    <row r="72" spans="1:13" ht="15" thickBot="1">
      <c r="A72" s="218" t="s">
        <v>28</v>
      </c>
      <c r="B72" s="219" t="s">
        <v>9</v>
      </c>
      <c r="C72" s="18"/>
      <c r="D72" s="19"/>
      <c r="E72" s="20"/>
      <c r="F72" s="220">
        <f>SUM(F61:F71)</f>
        <v>0</v>
      </c>
    </row>
    <row r="73" spans="1:13">
      <c r="A73" s="221"/>
      <c r="B73" s="222"/>
      <c r="C73" s="223"/>
      <c r="D73" s="224"/>
      <c r="E73" s="61"/>
      <c r="F73" s="225"/>
    </row>
    <row r="74" spans="1:13" s="1" customFormat="1" ht="13.5" thickBot="1">
      <c r="A74" s="226"/>
      <c r="B74" s="506" t="s">
        <v>486</v>
      </c>
      <c r="C74" s="279"/>
      <c r="D74" s="507"/>
      <c r="E74" s="508"/>
      <c r="F74" s="230"/>
    </row>
    <row r="75" spans="1:13" s="1" customFormat="1" ht="13.5" thickTop="1">
      <c r="A75" s="226"/>
      <c r="B75" s="231"/>
      <c r="C75" s="277"/>
      <c r="D75" s="228"/>
      <c r="E75" s="229"/>
      <c r="F75" s="230"/>
    </row>
    <row r="76" spans="1:13" s="1" customFormat="1" ht="12.75">
      <c r="A76" s="39" t="s">
        <v>150</v>
      </c>
      <c r="B76" s="232" t="s">
        <v>53</v>
      </c>
      <c r="C76" s="278" t="s">
        <v>51</v>
      </c>
      <c r="D76" s="233"/>
      <c r="E76" s="234"/>
      <c r="F76" s="235">
        <f>F15</f>
        <v>0</v>
      </c>
    </row>
    <row r="77" spans="1:13" s="1" customFormat="1" ht="12.75">
      <c r="A77" s="39"/>
      <c r="B77" s="231"/>
      <c r="C77" s="277"/>
      <c r="D77" s="228"/>
      <c r="E77" s="229"/>
      <c r="F77" s="230"/>
    </row>
    <row r="78" spans="1:13" s="1" customFormat="1" ht="12.75">
      <c r="A78" s="39" t="s">
        <v>151</v>
      </c>
      <c r="B78" s="236" t="s">
        <v>54</v>
      </c>
      <c r="C78" s="278" t="s">
        <v>51</v>
      </c>
      <c r="D78" s="233"/>
      <c r="E78" s="234"/>
      <c r="F78" s="235">
        <f>F41</f>
        <v>0</v>
      </c>
    </row>
    <row r="79" spans="1:13" s="1" customFormat="1" ht="12.75">
      <c r="A79" s="39"/>
      <c r="B79" s="237"/>
      <c r="C79" s="277"/>
      <c r="D79" s="238"/>
      <c r="E79" s="229"/>
      <c r="F79" s="230"/>
    </row>
    <row r="80" spans="1:13" s="1" customFormat="1" ht="12.75">
      <c r="A80" s="39" t="s">
        <v>152</v>
      </c>
      <c r="B80" s="236" t="s">
        <v>55</v>
      </c>
      <c r="C80" s="278" t="s">
        <v>51</v>
      </c>
      <c r="D80" s="233"/>
      <c r="E80" s="234"/>
      <c r="F80" s="235">
        <f>F57</f>
        <v>0</v>
      </c>
    </row>
    <row r="81" spans="1:6" s="1" customFormat="1" ht="12.75">
      <c r="A81" s="39"/>
      <c r="B81" s="231"/>
      <c r="C81" s="277"/>
      <c r="D81" s="228"/>
      <c r="E81" s="229"/>
      <c r="F81" s="230"/>
    </row>
    <row r="82" spans="1:6" s="1" customFormat="1" ht="12.75">
      <c r="A82" s="39" t="s">
        <v>153</v>
      </c>
      <c r="B82" s="239" t="s">
        <v>56</v>
      </c>
      <c r="C82" s="278" t="s">
        <v>51</v>
      </c>
      <c r="D82" s="240"/>
      <c r="E82" s="234"/>
      <c r="F82" s="235">
        <f>F72</f>
        <v>0</v>
      </c>
    </row>
    <row r="83" spans="1:6" s="1" customFormat="1" ht="12.75">
      <c r="A83" s="241"/>
      <c r="B83" s="242"/>
      <c r="C83" s="277"/>
      <c r="D83" s="228"/>
      <c r="E83" s="229"/>
      <c r="F83" s="230"/>
    </row>
    <row r="84" spans="1:6" s="1" customFormat="1" ht="13.5" thickBot="1">
      <c r="A84" s="243"/>
      <c r="B84" s="227" t="s">
        <v>49</v>
      </c>
      <c r="C84" s="279" t="s">
        <v>51</v>
      </c>
      <c r="D84" s="244"/>
      <c r="E84" s="245"/>
      <c r="F84" s="246">
        <f>SUM(F76:F82)</f>
        <v>0</v>
      </c>
    </row>
    <row r="85" spans="1:6" s="1" customFormat="1" ht="13.5" thickTop="1">
      <c r="A85" s="243"/>
      <c r="B85" s="237"/>
      <c r="C85" s="277"/>
      <c r="D85" s="228"/>
      <c r="E85" s="229"/>
      <c r="F85" s="247"/>
    </row>
    <row r="86" spans="1:6" s="1" customFormat="1" ht="12.75">
      <c r="A86" s="243"/>
      <c r="B86" s="248" t="s">
        <v>50</v>
      </c>
      <c r="C86" s="278" t="s">
        <v>51</v>
      </c>
      <c r="D86" s="240"/>
      <c r="E86" s="234"/>
      <c r="F86" s="249">
        <f>SUM(F84)*0.22</f>
        <v>0</v>
      </c>
    </row>
    <row r="87" spans="1:6" s="1" customFormat="1" ht="12.75">
      <c r="A87" s="226"/>
      <c r="B87" s="231"/>
      <c r="C87" s="277"/>
      <c r="D87" s="228"/>
      <c r="E87" s="229"/>
      <c r="F87" s="247"/>
    </row>
    <row r="88" spans="1:6" s="1" customFormat="1" ht="13.5" thickBot="1">
      <c r="A88" s="243"/>
      <c r="B88" s="250" t="s">
        <v>52</v>
      </c>
      <c r="C88" s="279" t="s">
        <v>51</v>
      </c>
      <c r="D88" s="244"/>
      <c r="E88" s="245"/>
      <c r="F88" s="246">
        <f>SUM(F84:F86)</f>
        <v>0</v>
      </c>
    </row>
    <row r="89" spans="1:6" ht="15" thickTop="1"/>
  </sheetData>
  <mergeCells count="7">
    <mergeCell ref="B60:F60"/>
    <mergeCell ref="B18:F18"/>
    <mergeCell ref="B19:F19"/>
    <mergeCell ref="B44:F44"/>
    <mergeCell ref="B45:F45"/>
    <mergeCell ref="B46:F46"/>
    <mergeCell ref="B47:F47"/>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5" max="5" man="1"/>
    <brk id="37" max="5" man="1"/>
    <brk id="51" max="5" man="1"/>
    <brk id="57" max="5"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89"/>
  <sheetViews>
    <sheetView view="pageBreakPreview" zoomScaleNormal="100" zoomScaleSheetLayoutView="100" workbookViewId="0">
      <selection activeCell="E6" activeCellId="1" sqref="E8:E9 E4:E6"/>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s="58" customFormat="1" ht="15.75" thickBot="1">
      <c r="A2" s="773"/>
      <c r="B2" s="619" t="s">
        <v>494</v>
      </c>
      <c r="C2" s="774"/>
      <c r="D2" s="775"/>
      <c r="E2" s="179"/>
      <c r="F2" s="776"/>
    </row>
    <row r="3" spans="1:6" ht="15" thickBot="1">
      <c r="A3" s="5"/>
      <c r="B3" s="790" t="s">
        <v>19</v>
      </c>
      <c r="C3" s="709"/>
      <c r="D3" s="710"/>
      <c r="E3" s="711"/>
      <c r="F3" s="712"/>
    </row>
    <row r="4" spans="1:6" ht="54.75" customHeight="1">
      <c r="A4" s="670" t="s">
        <v>99</v>
      </c>
      <c r="B4" s="671" t="s">
        <v>391</v>
      </c>
      <c r="C4" s="672" t="s">
        <v>7</v>
      </c>
      <c r="D4" s="673">
        <v>1</v>
      </c>
      <c r="E4" s="1389"/>
      <c r="F4" s="698">
        <f>D4*E4</f>
        <v>0</v>
      </c>
    </row>
    <row r="5" spans="1:6" ht="27.75" customHeight="1">
      <c r="A5" s="13" t="s">
        <v>100</v>
      </c>
      <c r="B5" s="607" t="s">
        <v>32</v>
      </c>
      <c r="C5" s="3" t="s">
        <v>8</v>
      </c>
      <c r="D5" s="4">
        <v>66</v>
      </c>
      <c r="E5" s="1386"/>
      <c r="F5" s="69">
        <f>D5*E5</f>
        <v>0</v>
      </c>
    </row>
    <row r="6" spans="1:6" ht="28.5" customHeight="1">
      <c r="A6" s="13" t="s">
        <v>101</v>
      </c>
      <c r="B6" s="620" t="s">
        <v>17</v>
      </c>
      <c r="C6" s="3" t="s">
        <v>6</v>
      </c>
      <c r="D6" s="4">
        <v>6</v>
      </c>
      <c r="E6" s="1386"/>
      <c r="F6" s="69">
        <f>D6*E6</f>
        <v>0</v>
      </c>
    </row>
    <row r="7" spans="1:6" ht="45">
      <c r="A7" s="13" t="s">
        <v>115</v>
      </c>
      <c r="B7" s="620" t="s">
        <v>85</v>
      </c>
      <c r="C7" s="3" t="s">
        <v>6</v>
      </c>
      <c r="D7" s="4"/>
      <c r="E7" s="485" t="s">
        <v>499</v>
      </c>
      <c r="F7" s="69"/>
    </row>
    <row r="8" spans="1:6" ht="48.75" customHeight="1">
      <c r="A8" s="13" t="s">
        <v>116</v>
      </c>
      <c r="B8" s="621" t="s">
        <v>33</v>
      </c>
      <c r="C8" s="3" t="s">
        <v>8</v>
      </c>
      <c r="D8" s="4">
        <v>12</v>
      </c>
      <c r="E8" s="1386"/>
      <c r="F8" s="51">
        <f t="shared" ref="F8:F14" si="0">D8*E8</f>
        <v>0</v>
      </c>
    </row>
    <row r="9" spans="1:6" s="184" customFormat="1" ht="46.5" customHeight="1">
      <c r="A9" s="13" t="s">
        <v>117</v>
      </c>
      <c r="B9" s="607" t="s">
        <v>87</v>
      </c>
      <c r="C9" s="65" t="s">
        <v>44</v>
      </c>
      <c r="D9" s="4">
        <v>14</v>
      </c>
      <c r="E9" s="1386"/>
      <c r="F9" s="195">
        <f t="shared" si="0"/>
        <v>0</v>
      </c>
    </row>
    <row r="10" spans="1:6" s="184" customFormat="1" ht="41.25" customHeight="1">
      <c r="A10" s="13" t="s">
        <v>118</v>
      </c>
      <c r="B10" s="622" t="s">
        <v>439</v>
      </c>
      <c r="C10" s="3" t="s">
        <v>8</v>
      </c>
      <c r="D10" s="4">
        <v>4</v>
      </c>
      <c r="E10" s="1386"/>
      <c r="F10" s="195">
        <f t="shared" si="0"/>
        <v>0</v>
      </c>
    </row>
    <row r="11" spans="1:6" s="184" customFormat="1" ht="52.5" customHeight="1">
      <c r="A11" s="13" t="s">
        <v>119</v>
      </c>
      <c r="B11" s="622" t="s">
        <v>496</v>
      </c>
      <c r="C11" s="3" t="s">
        <v>8</v>
      </c>
      <c r="D11" s="4">
        <v>3</v>
      </c>
      <c r="E11" s="1386"/>
      <c r="F11" s="51">
        <f t="shared" ref="F11:F12" si="1">D11*E11</f>
        <v>0</v>
      </c>
    </row>
    <row r="12" spans="1:6" s="184" customFormat="1" ht="83.25" customHeight="1">
      <c r="A12" s="13" t="s">
        <v>120</v>
      </c>
      <c r="B12" s="760" t="s">
        <v>498</v>
      </c>
      <c r="C12" s="163" t="s">
        <v>44</v>
      </c>
      <c r="D12" s="70">
        <v>5</v>
      </c>
      <c r="E12" s="1387"/>
      <c r="F12" s="152">
        <f t="shared" si="1"/>
        <v>0</v>
      </c>
    </row>
    <row r="13" spans="1:6" s="184" customFormat="1" ht="70.5" customHeight="1">
      <c r="A13" s="13" t="s">
        <v>145</v>
      </c>
      <c r="B13" s="622" t="s">
        <v>500</v>
      </c>
      <c r="C13" s="3" t="s">
        <v>8</v>
      </c>
      <c r="D13" s="4"/>
      <c r="E13" s="485" t="s">
        <v>499</v>
      </c>
      <c r="F13" s="69"/>
    </row>
    <row r="14" spans="1:6" s="184" customFormat="1" ht="45" customHeight="1" thickBot="1">
      <c r="A14" s="742" t="s">
        <v>693</v>
      </c>
      <c r="B14" s="740" t="s">
        <v>442</v>
      </c>
      <c r="C14" s="680" t="s">
        <v>6</v>
      </c>
      <c r="D14" s="618">
        <v>3</v>
      </c>
      <c r="E14" s="1390"/>
      <c r="F14" s="681">
        <f t="shared" si="0"/>
        <v>0</v>
      </c>
    </row>
    <row r="15" spans="1:6" ht="15" thickBot="1">
      <c r="A15" s="185" t="s">
        <v>23</v>
      </c>
      <c r="B15" s="186" t="s">
        <v>11</v>
      </c>
      <c r="C15" s="48"/>
      <c r="D15" s="49"/>
      <c r="E15" s="50"/>
      <c r="F15" s="187">
        <f>SUM(F4:F14)</f>
        <v>0</v>
      </c>
    </row>
    <row r="16" spans="1:6" ht="15" thickBot="1">
      <c r="A16" s="188"/>
      <c r="B16" s="189"/>
      <c r="C16" s="190"/>
      <c r="D16" s="191"/>
      <c r="E16" s="192"/>
      <c r="F16" s="193"/>
    </row>
    <row r="17" spans="1:15" ht="15" thickBot="1">
      <c r="A17" s="5"/>
      <c r="B17" s="793" t="s">
        <v>24</v>
      </c>
      <c r="C17" s="700"/>
      <c r="D17" s="701"/>
      <c r="E17" s="702"/>
      <c r="F17" s="703"/>
    </row>
    <row r="18" spans="1:15" ht="30.75" customHeight="1">
      <c r="A18" s="794"/>
      <c r="B18" s="1412" t="s">
        <v>34</v>
      </c>
      <c r="C18" s="1413"/>
      <c r="D18" s="1413"/>
      <c r="E18" s="1413"/>
      <c r="F18" s="1414"/>
    </row>
    <row r="19" spans="1:15" ht="29.25" customHeight="1">
      <c r="A19" s="183"/>
      <c r="B19" s="1436" t="s">
        <v>16</v>
      </c>
      <c r="C19" s="1437"/>
      <c r="D19" s="1437"/>
      <c r="E19" s="1437"/>
      <c r="F19" s="1438"/>
    </row>
    <row r="20" spans="1:15" ht="29.25" customHeight="1">
      <c r="A20" s="13" t="s">
        <v>102</v>
      </c>
      <c r="B20" s="607" t="s">
        <v>35</v>
      </c>
      <c r="C20" s="3" t="s">
        <v>43</v>
      </c>
      <c r="D20" s="4">
        <v>11.5</v>
      </c>
      <c r="E20" s="1391"/>
      <c r="F20" s="72">
        <f>D20*E20</f>
        <v>0</v>
      </c>
    </row>
    <row r="21" spans="1:15" ht="25.5">
      <c r="A21" s="13" t="s">
        <v>103</v>
      </c>
      <c r="B21" s="622" t="s">
        <v>393</v>
      </c>
      <c r="C21" s="3" t="s">
        <v>43</v>
      </c>
      <c r="D21" s="4">
        <v>12</v>
      </c>
      <c r="E21" s="1391"/>
      <c r="F21" s="195">
        <f>D21*E21</f>
        <v>0</v>
      </c>
    </row>
    <row r="22" spans="1:15" ht="28.5" customHeight="1">
      <c r="A22" s="13" t="s">
        <v>104</v>
      </c>
      <c r="B22" s="607" t="s">
        <v>469</v>
      </c>
      <c r="C22" s="3" t="s">
        <v>43</v>
      </c>
      <c r="D22" s="4">
        <v>8</v>
      </c>
      <c r="E22" s="1391"/>
      <c r="F22" s="72">
        <f>D22*E22</f>
        <v>0</v>
      </c>
    </row>
    <row r="23" spans="1:15" ht="43.5" customHeight="1">
      <c r="A23" s="262" t="s">
        <v>105</v>
      </c>
      <c r="B23" s="623" t="s">
        <v>90</v>
      </c>
      <c r="C23" s="7"/>
      <c r="D23" s="8"/>
      <c r="E23" s="52"/>
      <c r="F23" s="53"/>
    </row>
    <row r="24" spans="1:15" ht="13.5" customHeight="1">
      <c r="A24" s="197"/>
      <c r="B24" s="777" t="s">
        <v>66</v>
      </c>
      <c r="C24" s="280"/>
      <c r="D24" s="281"/>
      <c r="E24" s="198"/>
      <c r="F24" s="199"/>
    </row>
    <row r="25" spans="1:15" ht="13.5" customHeight="1">
      <c r="A25" s="196"/>
      <c r="B25" s="625" t="s">
        <v>39</v>
      </c>
      <c r="C25" s="10" t="s">
        <v>43</v>
      </c>
      <c r="D25" s="778">
        <v>138</v>
      </c>
      <c r="E25" s="1392"/>
      <c r="F25" s="55">
        <f>D25*E25</f>
        <v>0</v>
      </c>
    </row>
    <row r="26" spans="1:15" ht="15.75" customHeight="1">
      <c r="A26" s="183"/>
      <c r="B26" s="616" t="s">
        <v>38</v>
      </c>
      <c r="C26" s="12" t="s">
        <v>43</v>
      </c>
      <c r="D26" s="779">
        <v>5</v>
      </c>
      <c r="E26" s="1393"/>
      <c r="F26" s="161">
        <f>D26*E26</f>
        <v>0</v>
      </c>
    </row>
    <row r="27" spans="1:15" ht="39.75" customHeight="1">
      <c r="A27" s="13" t="s">
        <v>106</v>
      </c>
      <c r="B27" s="607" t="s">
        <v>67</v>
      </c>
      <c r="C27" s="65" t="s">
        <v>44</v>
      </c>
      <c r="D27" s="780">
        <v>247.5</v>
      </c>
      <c r="E27" s="1391"/>
      <c r="F27" s="56">
        <f t="shared" ref="F27:F40" si="2">D27*E27</f>
        <v>0</v>
      </c>
    </row>
    <row r="28" spans="1:15" s="68" customFormat="1" ht="87.75" customHeight="1">
      <c r="A28" s="13" t="s">
        <v>107</v>
      </c>
      <c r="B28" s="622" t="s">
        <v>706</v>
      </c>
      <c r="C28" s="3" t="s">
        <v>8</v>
      </c>
      <c r="D28" s="170"/>
      <c r="E28" s="485" t="s">
        <v>499</v>
      </c>
      <c r="F28" s="51"/>
      <c r="H28" s="128"/>
      <c r="I28" s="127"/>
    </row>
    <row r="29" spans="1:15" ht="27.75" customHeight="1">
      <c r="A29" s="13" t="s">
        <v>108</v>
      </c>
      <c r="B29" s="607" t="s">
        <v>30</v>
      </c>
      <c r="C29" s="65" t="s">
        <v>44</v>
      </c>
      <c r="D29" s="4">
        <v>77</v>
      </c>
      <c r="E29" s="1391"/>
      <c r="F29" s="56">
        <f t="shared" si="2"/>
        <v>0</v>
      </c>
    </row>
    <row r="30" spans="1:15" ht="32.25" customHeight="1">
      <c r="A30" s="13" t="s">
        <v>109</v>
      </c>
      <c r="B30" s="622" t="s">
        <v>769</v>
      </c>
      <c r="C30" s="3" t="s">
        <v>43</v>
      </c>
      <c r="D30" s="4">
        <v>20.5</v>
      </c>
      <c r="E30" s="1391"/>
      <c r="F30" s="56">
        <f t="shared" si="2"/>
        <v>0</v>
      </c>
    </row>
    <row r="31" spans="1:15" ht="54.75" customHeight="1">
      <c r="A31" s="13" t="s">
        <v>110</v>
      </c>
      <c r="B31" s="622" t="s">
        <v>397</v>
      </c>
      <c r="C31" s="3" t="s">
        <v>43</v>
      </c>
      <c r="D31" s="4">
        <v>36.5</v>
      </c>
      <c r="E31" s="1391"/>
      <c r="F31" s="56">
        <f t="shared" si="2"/>
        <v>0</v>
      </c>
    </row>
    <row r="32" spans="1:15" ht="82.5" customHeight="1">
      <c r="A32" s="13" t="s">
        <v>121</v>
      </c>
      <c r="B32" s="607" t="s">
        <v>14</v>
      </c>
      <c r="C32" s="3" t="s">
        <v>43</v>
      </c>
      <c r="D32" s="4">
        <v>58.5</v>
      </c>
      <c r="E32" s="1391"/>
      <c r="F32" s="56">
        <f t="shared" si="2"/>
        <v>0</v>
      </c>
      <c r="G32" s="251"/>
      <c r="H32" s="251"/>
      <c r="I32" s="251"/>
      <c r="J32" s="251"/>
      <c r="K32" s="251"/>
      <c r="L32" s="251"/>
      <c r="M32" s="251"/>
      <c r="N32" s="251"/>
      <c r="O32" s="251"/>
    </row>
    <row r="33" spans="1:14" ht="38.25">
      <c r="A33" s="13" t="s">
        <v>122</v>
      </c>
      <c r="B33" s="627" t="s">
        <v>338</v>
      </c>
      <c r="C33" s="3" t="s">
        <v>43</v>
      </c>
      <c r="D33" s="4">
        <v>8.5</v>
      </c>
      <c r="E33" s="1391"/>
      <c r="F33" s="56">
        <f t="shared" si="2"/>
        <v>0</v>
      </c>
      <c r="G33" s="120"/>
      <c r="H33" s="120"/>
      <c r="I33" s="120"/>
      <c r="J33" s="120"/>
    </row>
    <row r="34" spans="1:14" ht="54" customHeight="1">
      <c r="A34" s="13" t="s">
        <v>123</v>
      </c>
      <c r="B34" s="627" t="s">
        <v>207</v>
      </c>
      <c r="C34" s="3" t="s">
        <v>43</v>
      </c>
      <c r="D34" s="4">
        <v>3.5</v>
      </c>
      <c r="E34" s="1391"/>
      <c r="F34" s="56">
        <f t="shared" si="2"/>
        <v>0</v>
      </c>
      <c r="G34" s="120"/>
      <c r="H34" s="120"/>
      <c r="I34" s="120"/>
      <c r="J34" s="120"/>
    </row>
    <row r="35" spans="1:14" ht="27.75" customHeight="1">
      <c r="A35" s="13" t="s">
        <v>124</v>
      </c>
      <c r="B35" s="607" t="s">
        <v>31</v>
      </c>
      <c r="C35" s="3" t="s">
        <v>8</v>
      </c>
      <c r="D35" s="4">
        <v>66</v>
      </c>
      <c r="E35" s="1391"/>
      <c r="F35" s="56">
        <f t="shared" si="2"/>
        <v>0</v>
      </c>
      <c r="G35" s="120"/>
      <c r="H35" s="120"/>
      <c r="I35" s="120"/>
      <c r="J35" s="120"/>
      <c r="K35" s="120"/>
      <c r="L35" s="120"/>
      <c r="M35" s="120"/>
    </row>
    <row r="36" spans="1:14" ht="32.25" customHeight="1">
      <c r="A36" s="13" t="s">
        <v>125</v>
      </c>
      <c r="B36" s="607" t="s">
        <v>36</v>
      </c>
      <c r="C36" s="3" t="s">
        <v>43</v>
      </c>
      <c r="D36" s="4">
        <v>75</v>
      </c>
      <c r="E36" s="1391"/>
      <c r="F36" s="56">
        <f t="shared" si="2"/>
        <v>0</v>
      </c>
      <c r="G36" s="120"/>
      <c r="H36" s="120"/>
      <c r="I36" s="120"/>
      <c r="J36" s="120"/>
      <c r="K36" s="120"/>
      <c r="L36" s="120"/>
      <c r="M36" s="120"/>
      <c r="N36" s="120"/>
    </row>
    <row r="37" spans="1:14" s="184" customFormat="1" ht="28.5" customHeight="1">
      <c r="A37" s="13" t="s">
        <v>155</v>
      </c>
      <c r="B37" s="607" t="s">
        <v>71</v>
      </c>
      <c r="C37" s="65" t="s">
        <v>44</v>
      </c>
      <c r="D37" s="4">
        <v>19</v>
      </c>
      <c r="E37" s="1391"/>
      <c r="F37" s="56">
        <f t="shared" si="2"/>
        <v>0</v>
      </c>
      <c r="G37" s="120"/>
      <c r="H37" s="120"/>
      <c r="I37" s="120"/>
      <c r="J37" s="120"/>
    </row>
    <row r="38" spans="1:14" s="184" customFormat="1" ht="37.5" customHeight="1">
      <c r="A38" s="13" t="s">
        <v>371</v>
      </c>
      <c r="B38" s="607" t="s">
        <v>341</v>
      </c>
      <c r="C38" s="65" t="s">
        <v>44</v>
      </c>
      <c r="D38" s="4"/>
      <c r="E38" s="485" t="s">
        <v>489</v>
      </c>
      <c r="F38" s="56"/>
      <c r="G38" s="120"/>
      <c r="H38" s="120"/>
      <c r="I38" s="120"/>
      <c r="J38" s="120"/>
    </row>
    <row r="39" spans="1:14" s="184" customFormat="1" ht="40.5" customHeight="1">
      <c r="A39" s="13" t="s">
        <v>372</v>
      </c>
      <c r="B39" s="734" t="s">
        <v>339</v>
      </c>
      <c r="C39" s="65" t="s">
        <v>43</v>
      </c>
      <c r="D39" s="4">
        <v>11.5</v>
      </c>
      <c r="E39" s="1400"/>
      <c r="F39" s="472">
        <f t="shared" si="2"/>
        <v>0</v>
      </c>
      <c r="G39" s="120"/>
      <c r="H39" s="120"/>
      <c r="I39" s="120"/>
      <c r="J39" s="120"/>
    </row>
    <row r="40" spans="1:14" s="184" customFormat="1" ht="29.25" customHeight="1" thickBot="1">
      <c r="A40" s="742" t="s">
        <v>373</v>
      </c>
      <c r="B40" s="740" t="s">
        <v>340</v>
      </c>
      <c r="C40" s="680" t="s">
        <v>44</v>
      </c>
      <c r="D40" s="618">
        <v>70</v>
      </c>
      <c r="E40" s="1390"/>
      <c r="F40" s="681">
        <f t="shared" si="2"/>
        <v>0</v>
      </c>
      <c r="G40" s="120"/>
      <c r="H40" s="120"/>
      <c r="I40" s="120"/>
      <c r="J40" s="120"/>
    </row>
    <row r="41" spans="1:14" ht="15" thickBot="1">
      <c r="A41" s="200" t="s">
        <v>25</v>
      </c>
      <c r="B41" s="201" t="s">
        <v>10</v>
      </c>
      <c r="C41" s="14"/>
      <c r="D41" s="15"/>
      <c r="E41" s="16"/>
      <c r="F41" s="202">
        <f>SUM(F20:F40)</f>
        <v>0</v>
      </c>
    </row>
    <row r="42" spans="1:14" ht="15" thickBot="1">
      <c r="A42" s="203"/>
      <c r="B42" s="189"/>
      <c r="C42" s="190"/>
      <c r="D42" s="191"/>
      <c r="E42" s="192"/>
      <c r="F42" s="204"/>
    </row>
    <row r="43" spans="1:14" ht="15" thickBot="1">
      <c r="A43" s="17"/>
      <c r="B43" s="799" t="s">
        <v>91</v>
      </c>
      <c r="C43" s="683"/>
      <c r="D43" s="684"/>
      <c r="E43" s="685"/>
      <c r="F43" s="686"/>
    </row>
    <row r="44" spans="1:14" ht="31.5" customHeight="1">
      <c r="A44" s="794"/>
      <c r="B44" s="1412" t="s">
        <v>15</v>
      </c>
      <c r="C44" s="1413"/>
      <c r="D44" s="1413"/>
      <c r="E44" s="1413"/>
      <c r="F44" s="1414"/>
    </row>
    <row r="45" spans="1:14" ht="27.75" customHeight="1">
      <c r="A45" s="194"/>
      <c r="B45" s="1436" t="s">
        <v>16</v>
      </c>
      <c r="C45" s="1437"/>
      <c r="D45" s="1437"/>
      <c r="E45" s="1437"/>
      <c r="F45" s="1438"/>
    </row>
    <row r="46" spans="1:14" ht="29.25" customHeight="1">
      <c r="A46" s="183"/>
      <c r="B46" s="1436" t="s">
        <v>47</v>
      </c>
      <c r="C46" s="1437"/>
      <c r="D46" s="1437"/>
      <c r="E46" s="1437"/>
      <c r="F46" s="1438"/>
    </row>
    <row r="47" spans="1:14" ht="29.25" customHeight="1">
      <c r="A47" s="183"/>
      <c r="B47" s="1436" t="s">
        <v>477</v>
      </c>
      <c r="C47" s="1437"/>
      <c r="D47" s="1437"/>
      <c r="E47" s="1437"/>
      <c r="F47" s="1438"/>
    </row>
    <row r="48" spans="1:14" ht="69" customHeight="1">
      <c r="A48" s="13" t="s">
        <v>111</v>
      </c>
      <c r="B48" s="607" t="s">
        <v>490</v>
      </c>
      <c r="C48" s="3" t="s">
        <v>8</v>
      </c>
      <c r="D48" s="4">
        <v>66</v>
      </c>
      <c r="E48" s="1394"/>
      <c r="F48" s="72">
        <f>D48*E48</f>
        <v>0</v>
      </c>
    </row>
    <row r="49" spans="1:6" ht="192.75" customHeight="1">
      <c r="A49" s="262" t="s">
        <v>126</v>
      </c>
      <c r="B49" s="785" t="s">
        <v>794</v>
      </c>
      <c r="C49" s="465"/>
      <c r="D49" s="466"/>
      <c r="E49" s="509"/>
      <c r="F49" s="500"/>
    </row>
    <row r="50" spans="1:6" ht="17.25" customHeight="1">
      <c r="A50" s="276"/>
      <c r="B50" s="786" t="s">
        <v>501</v>
      </c>
      <c r="C50" s="280" t="s">
        <v>6</v>
      </c>
      <c r="D50" s="281">
        <v>1</v>
      </c>
      <c r="E50" s="1395"/>
      <c r="F50" s="561">
        <f>D50*E50</f>
        <v>0</v>
      </c>
    </row>
    <row r="51" spans="1:6" ht="15.75" customHeight="1">
      <c r="A51" s="207"/>
      <c r="B51" s="787" t="s">
        <v>502</v>
      </c>
      <c r="C51" s="10" t="s">
        <v>6</v>
      </c>
      <c r="D51" s="11">
        <v>1</v>
      </c>
      <c r="E51" s="1396"/>
      <c r="F51" s="511">
        <f>D51*E51</f>
        <v>0</v>
      </c>
    </row>
    <row r="52" spans="1:6" ht="254.25" customHeight="1">
      <c r="A52" s="262" t="s">
        <v>127</v>
      </c>
      <c r="B52" s="785" t="s">
        <v>795</v>
      </c>
      <c r="C52" s="7"/>
      <c r="D52" s="8"/>
      <c r="E52" s="282"/>
      <c r="F52" s="73"/>
    </row>
    <row r="53" spans="1:6" ht="30.75" customHeight="1">
      <c r="A53" s="276"/>
      <c r="B53" s="625" t="s">
        <v>503</v>
      </c>
      <c r="C53" s="10" t="s">
        <v>6</v>
      </c>
      <c r="D53" s="11">
        <v>1</v>
      </c>
      <c r="E53" s="1396"/>
      <c r="F53" s="511">
        <f>D53*E53</f>
        <v>0</v>
      </c>
    </row>
    <row r="54" spans="1:6" s="58" customFormat="1" ht="45" customHeight="1">
      <c r="A54" s="13" t="s">
        <v>128</v>
      </c>
      <c r="B54" s="622" t="s">
        <v>689</v>
      </c>
      <c r="C54" s="3"/>
      <c r="D54" s="496"/>
      <c r="E54" s="485" t="s">
        <v>690</v>
      </c>
      <c r="F54" s="72"/>
    </row>
    <row r="55" spans="1:6" ht="26.25" thickBot="1">
      <c r="A55" s="742" t="s">
        <v>129</v>
      </c>
      <c r="B55" s="679" t="s">
        <v>92</v>
      </c>
      <c r="C55" s="575" t="s">
        <v>8</v>
      </c>
      <c r="D55" s="618">
        <v>66</v>
      </c>
      <c r="E55" s="1390"/>
      <c r="F55" s="795">
        <f>D55*E55</f>
        <v>0</v>
      </c>
    </row>
    <row r="56" spans="1:6" ht="15" thickBot="1">
      <c r="A56" s="209" t="s">
        <v>26</v>
      </c>
      <c r="B56" s="210" t="s">
        <v>93</v>
      </c>
      <c r="C56" s="211"/>
      <c r="D56" s="212"/>
      <c r="E56" s="213"/>
      <c r="F56" s="214">
        <f>SUM(F48:F55)</f>
        <v>0</v>
      </c>
    </row>
    <row r="57" spans="1:6" ht="15" thickBot="1">
      <c r="A57" s="203"/>
      <c r="B57" s="215"/>
      <c r="C57" s="216"/>
      <c r="D57" s="217"/>
      <c r="E57" s="204"/>
      <c r="F57" s="204"/>
    </row>
    <row r="58" spans="1:6" ht="15" thickBot="1">
      <c r="A58" s="5"/>
      <c r="B58" s="796" t="s">
        <v>27</v>
      </c>
      <c r="C58" s="694"/>
      <c r="D58" s="695"/>
      <c r="E58" s="696"/>
      <c r="F58" s="697"/>
    </row>
    <row r="59" spans="1:6" ht="33.75" customHeight="1">
      <c r="A59" s="797"/>
      <c r="B59" s="1424" t="s">
        <v>34</v>
      </c>
      <c r="C59" s="1425"/>
      <c r="D59" s="1425"/>
      <c r="E59" s="1425"/>
      <c r="F59" s="1426"/>
    </row>
    <row r="60" spans="1:6" ht="29.25" customHeight="1">
      <c r="A60" s="74" t="s">
        <v>112</v>
      </c>
      <c r="B60" s="607" t="s">
        <v>29</v>
      </c>
      <c r="C60" s="3" t="s">
        <v>12</v>
      </c>
      <c r="D60" s="4">
        <v>8</v>
      </c>
      <c r="E60" s="1398"/>
      <c r="F60" s="51">
        <f>D60*E60</f>
        <v>0</v>
      </c>
    </row>
    <row r="61" spans="1:6" ht="27" customHeight="1">
      <c r="A61" s="74" t="s">
        <v>113</v>
      </c>
      <c r="B61" s="607" t="s">
        <v>41</v>
      </c>
      <c r="C61" s="3" t="s">
        <v>18</v>
      </c>
      <c r="D61" s="4">
        <v>0</v>
      </c>
      <c r="E61" s="486"/>
      <c r="F61" s="51">
        <f>D61*E61</f>
        <v>0</v>
      </c>
    </row>
    <row r="62" spans="1:6" ht="28.5" customHeight="1">
      <c r="A62" s="74" t="s">
        <v>114</v>
      </c>
      <c r="B62" s="667" t="s">
        <v>94</v>
      </c>
      <c r="C62" s="65" t="s">
        <v>8</v>
      </c>
      <c r="D62" s="4">
        <v>66</v>
      </c>
      <c r="E62" s="1399"/>
      <c r="F62" s="69">
        <f t="shared" ref="F62:F71" si="3">D62*E62</f>
        <v>0</v>
      </c>
    </row>
    <row r="63" spans="1:6" ht="14.25" customHeight="1">
      <c r="A63" s="74" t="s">
        <v>135</v>
      </c>
      <c r="B63" s="607" t="s">
        <v>95</v>
      </c>
      <c r="C63" s="3" t="s">
        <v>8</v>
      </c>
      <c r="D63" s="4">
        <v>66</v>
      </c>
      <c r="E63" s="1386"/>
      <c r="F63" s="69">
        <f t="shared" si="3"/>
        <v>0</v>
      </c>
    </row>
    <row r="64" spans="1:6" ht="15.75" customHeight="1">
      <c r="A64" s="74" t="s">
        <v>136</v>
      </c>
      <c r="B64" s="607" t="s">
        <v>96</v>
      </c>
      <c r="C64" s="65" t="s">
        <v>6</v>
      </c>
      <c r="D64" s="170">
        <v>3</v>
      </c>
      <c r="E64" s="1399"/>
      <c r="F64" s="69">
        <f t="shared" si="3"/>
        <v>0</v>
      </c>
    </row>
    <row r="65" spans="1:13" ht="20.25" customHeight="1">
      <c r="A65" s="74" t="s">
        <v>137</v>
      </c>
      <c r="B65" s="607" t="s">
        <v>97</v>
      </c>
      <c r="C65" s="65" t="s">
        <v>8</v>
      </c>
      <c r="D65" s="4">
        <v>66</v>
      </c>
      <c r="E65" s="1399"/>
      <c r="F65" s="69">
        <f t="shared" si="3"/>
        <v>0</v>
      </c>
    </row>
    <row r="66" spans="1:13" ht="32.25" customHeight="1">
      <c r="A66" s="74" t="s">
        <v>138</v>
      </c>
      <c r="B66" s="667" t="s">
        <v>68</v>
      </c>
      <c r="C66" s="65" t="s">
        <v>44</v>
      </c>
      <c r="D66" s="4">
        <v>14</v>
      </c>
      <c r="E66" s="1386"/>
      <c r="F66" s="69">
        <f>D66*E66</f>
        <v>0</v>
      </c>
    </row>
    <row r="67" spans="1:13" ht="33" customHeight="1">
      <c r="A67" s="74" t="s">
        <v>139</v>
      </c>
      <c r="B67" s="622" t="s">
        <v>357</v>
      </c>
      <c r="C67" s="3" t="s">
        <v>44</v>
      </c>
      <c r="D67" s="4">
        <v>14</v>
      </c>
      <c r="E67" s="1386"/>
      <c r="F67" s="69">
        <f>D67*E67</f>
        <v>0</v>
      </c>
    </row>
    <row r="68" spans="1:13" ht="33" customHeight="1">
      <c r="A68" s="74" t="s">
        <v>140</v>
      </c>
      <c r="B68" s="622" t="s">
        <v>356</v>
      </c>
      <c r="C68" s="3" t="s">
        <v>44</v>
      </c>
      <c r="D68" s="4">
        <v>14</v>
      </c>
      <c r="E68" s="1386"/>
      <c r="F68" s="69">
        <f>D68*E68</f>
        <v>0</v>
      </c>
      <c r="G68" s="120"/>
      <c r="H68" s="120"/>
      <c r="I68" s="120"/>
      <c r="J68" s="120"/>
      <c r="K68" s="120"/>
      <c r="L68" s="120"/>
      <c r="M68" s="120"/>
    </row>
    <row r="69" spans="1:13" s="184" customFormat="1" ht="58.5" customHeight="1">
      <c r="A69" s="74" t="s">
        <v>141</v>
      </c>
      <c r="B69" s="607" t="s">
        <v>441</v>
      </c>
      <c r="C69" s="65" t="s">
        <v>8</v>
      </c>
      <c r="D69" s="4">
        <v>4</v>
      </c>
      <c r="E69" s="1386"/>
      <c r="F69" s="51">
        <f>D69*E69</f>
        <v>0</v>
      </c>
    </row>
    <row r="70" spans="1:13" s="184" customFormat="1" ht="84.75" customHeight="1">
      <c r="A70" s="74" t="s">
        <v>142</v>
      </c>
      <c r="B70" s="607" t="s">
        <v>497</v>
      </c>
      <c r="C70" s="65" t="s">
        <v>8</v>
      </c>
      <c r="D70" s="4">
        <v>3</v>
      </c>
      <c r="E70" s="1386"/>
      <c r="F70" s="51">
        <f>D70*E70</f>
        <v>0</v>
      </c>
    </row>
    <row r="71" spans="1:13" ht="102.75" thickBot="1">
      <c r="A71" s="574" t="s">
        <v>147</v>
      </c>
      <c r="B71" s="732" t="s">
        <v>46</v>
      </c>
      <c r="C71" s="575" t="s">
        <v>8</v>
      </c>
      <c r="D71" s="618">
        <v>66</v>
      </c>
      <c r="E71" s="1388"/>
      <c r="F71" s="678">
        <f t="shared" si="3"/>
        <v>0</v>
      </c>
    </row>
    <row r="72" spans="1:13" ht="15" thickBot="1">
      <c r="A72" s="218" t="s">
        <v>28</v>
      </c>
      <c r="B72" s="219" t="s">
        <v>9</v>
      </c>
      <c r="C72" s="18"/>
      <c r="D72" s="19"/>
      <c r="E72" s="20"/>
      <c r="F72" s="220">
        <f>SUM(F60:F71)</f>
        <v>0</v>
      </c>
    </row>
    <row r="73" spans="1:13">
      <c r="A73" s="221"/>
      <c r="B73" s="222"/>
      <c r="C73" s="223"/>
      <c r="D73" s="224"/>
      <c r="E73" s="61"/>
      <c r="F73" s="225"/>
    </row>
    <row r="74" spans="1:13" s="1" customFormat="1" ht="13.5" thickBot="1">
      <c r="A74" s="226"/>
      <c r="B74" s="506" t="s">
        <v>495</v>
      </c>
      <c r="C74" s="279"/>
      <c r="D74" s="533"/>
      <c r="E74" s="508"/>
      <c r="F74" s="230"/>
    </row>
    <row r="75" spans="1:13" s="1" customFormat="1" ht="13.5" thickTop="1">
      <c r="A75" s="226"/>
      <c r="B75" s="231"/>
      <c r="C75" s="277"/>
      <c r="D75" s="228"/>
      <c r="E75" s="229"/>
      <c r="F75" s="230"/>
    </row>
    <row r="76" spans="1:13" s="1" customFormat="1" ht="12.75">
      <c r="A76" s="39" t="s">
        <v>150</v>
      </c>
      <c r="B76" s="232" t="s">
        <v>53</v>
      </c>
      <c r="C76" s="278" t="s">
        <v>51</v>
      </c>
      <c r="D76" s="233"/>
      <c r="E76" s="234"/>
      <c r="F76" s="235">
        <f>F15</f>
        <v>0</v>
      </c>
    </row>
    <row r="77" spans="1:13" s="1" customFormat="1" ht="12.75">
      <c r="A77" s="39"/>
      <c r="B77" s="231"/>
      <c r="C77" s="277"/>
      <c r="D77" s="228"/>
      <c r="E77" s="229"/>
      <c r="F77" s="230"/>
    </row>
    <row r="78" spans="1:13" s="1" customFormat="1" ht="12.75">
      <c r="A78" s="39" t="s">
        <v>151</v>
      </c>
      <c r="B78" s="236" t="s">
        <v>54</v>
      </c>
      <c r="C78" s="278" t="s">
        <v>51</v>
      </c>
      <c r="D78" s="233"/>
      <c r="E78" s="234"/>
      <c r="F78" s="235">
        <f>F41</f>
        <v>0</v>
      </c>
    </row>
    <row r="79" spans="1:13" s="1" customFormat="1" ht="12.75">
      <c r="A79" s="39"/>
      <c r="B79" s="237"/>
      <c r="C79" s="277"/>
      <c r="D79" s="238"/>
      <c r="E79" s="229"/>
      <c r="F79" s="230"/>
    </row>
    <row r="80" spans="1:13" s="1" customFormat="1" ht="12.75">
      <c r="A80" s="39" t="s">
        <v>152</v>
      </c>
      <c r="B80" s="236" t="s">
        <v>55</v>
      </c>
      <c r="C80" s="278" t="s">
        <v>51</v>
      </c>
      <c r="D80" s="233"/>
      <c r="E80" s="234"/>
      <c r="F80" s="235">
        <f>F56</f>
        <v>0</v>
      </c>
    </row>
    <row r="81" spans="1:6" s="1" customFormat="1" ht="12.75">
      <c r="A81" s="39"/>
      <c r="B81" s="231"/>
      <c r="C81" s="277"/>
      <c r="D81" s="228"/>
      <c r="E81" s="229"/>
      <c r="F81" s="230"/>
    </row>
    <row r="82" spans="1:6" s="1" customFormat="1" ht="12.75">
      <c r="A82" s="39" t="s">
        <v>153</v>
      </c>
      <c r="B82" s="239" t="s">
        <v>56</v>
      </c>
      <c r="C82" s="278" t="s">
        <v>51</v>
      </c>
      <c r="D82" s="240"/>
      <c r="E82" s="234"/>
      <c r="F82" s="235">
        <f>F72</f>
        <v>0</v>
      </c>
    </row>
    <row r="83" spans="1:6" s="1" customFormat="1" ht="12.75">
      <c r="A83" s="241"/>
      <c r="B83" s="242"/>
      <c r="C83" s="277"/>
      <c r="D83" s="228"/>
      <c r="E83" s="229"/>
      <c r="F83" s="230"/>
    </row>
    <row r="84" spans="1:6" s="1" customFormat="1" ht="13.5" thickBot="1">
      <c r="A84" s="243"/>
      <c r="B84" s="227" t="s">
        <v>49</v>
      </c>
      <c r="C84" s="279" t="s">
        <v>51</v>
      </c>
      <c r="D84" s="244"/>
      <c r="E84" s="245"/>
      <c r="F84" s="246">
        <f>SUM(F76:F82)</f>
        <v>0</v>
      </c>
    </row>
    <row r="85" spans="1:6" s="1" customFormat="1" ht="13.5" thickTop="1">
      <c r="A85" s="243"/>
      <c r="B85" s="237"/>
      <c r="C85" s="277"/>
      <c r="D85" s="228"/>
      <c r="E85" s="229"/>
      <c r="F85" s="247"/>
    </row>
    <row r="86" spans="1:6" s="1" customFormat="1" ht="12.75">
      <c r="A86" s="243"/>
      <c r="B86" s="248" t="s">
        <v>50</v>
      </c>
      <c r="C86" s="278" t="s">
        <v>51</v>
      </c>
      <c r="D86" s="240"/>
      <c r="E86" s="234"/>
      <c r="F86" s="249">
        <f>SUM(F84)*0.22</f>
        <v>0</v>
      </c>
    </row>
    <row r="87" spans="1:6" s="1" customFormat="1" ht="12.75">
      <c r="A87" s="226"/>
      <c r="B87" s="231"/>
      <c r="C87" s="277"/>
      <c r="D87" s="228"/>
      <c r="E87" s="229"/>
      <c r="F87" s="247"/>
    </row>
    <row r="88" spans="1:6" s="1" customFormat="1" ht="13.5" thickBot="1">
      <c r="A88" s="243"/>
      <c r="B88" s="250" t="s">
        <v>52</v>
      </c>
      <c r="C88" s="279" t="s">
        <v>51</v>
      </c>
      <c r="D88" s="244"/>
      <c r="E88" s="245"/>
      <c r="F88" s="246">
        <f>SUM(F84:F86)</f>
        <v>0</v>
      </c>
    </row>
    <row r="89" spans="1:6" ht="15" thickTop="1"/>
  </sheetData>
  <mergeCells count="7">
    <mergeCell ref="B59:F59"/>
    <mergeCell ref="B18:F18"/>
    <mergeCell ref="B19:F19"/>
    <mergeCell ref="B44:F44"/>
    <mergeCell ref="B45:F45"/>
    <mergeCell ref="B46:F46"/>
    <mergeCell ref="B47:F47"/>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5" max="5" man="1"/>
    <brk id="37" max="5" man="1"/>
    <brk id="51" max="5" man="1"/>
    <brk id="56"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85"/>
  <sheetViews>
    <sheetView view="pageBreakPreview" topLeftCell="A64" zoomScaleNormal="100" zoomScaleSheetLayoutView="100" workbookViewId="0">
      <selection activeCell="E6" activeCellId="1" sqref="E9 E4:E6"/>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s="58" customFormat="1" ht="15.75" thickBot="1">
      <c r="A2" s="773"/>
      <c r="B2" s="619" t="s">
        <v>504</v>
      </c>
      <c r="C2" s="774"/>
      <c r="D2" s="775"/>
      <c r="E2" s="179"/>
      <c r="F2" s="776"/>
    </row>
    <row r="3" spans="1:6" ht="15" thickBot="1">
      <c r="A3" s="5"/>
      <c r="B3" s="790" t="s">
        <v>19</v>
      </c>
      <c r="C3" s="709"/>
      <c r="D3" s="710"/>
      <c r="E3" s="711"/>
      <c r="F3" s="712"/>
    </row>
    <row r="4" spans="1:6" ht="54.75" customHeight="1">
      <c r="A4" s="670" t="s">
        <v>99</v>
      </c>
      <c r="B4" s="671" t="s">
        <v>391</v>
      </c>
      <c r="C4" s="672" t="s">
        <v>7</v>
      </c>
      <c r="D4" s="673">
        <v>1</v>
      </c>
      <c r="E4" s="1389"/>
      <c r="F4" s="698">
        <f>D4*E4</f>
        <v>0</v>
      </c>
    </row>
    <row r="5" spans="1:6" ht="27.75" customHeight="1">
      <c r="A5" s="13" t="s">
        <v>100</v>
      </c>
      <c r="B5" s="607" t="s">
        <v>32</v>
      </c>
      <c r="C5" s="3" t="s">
        <v>8</v>
      </c>
      <c r="D5" s="4">
        <v>184</v>
      </c>
      <c r="E5" s="1386"/>
      <c r="F5" s="69">
        <f>D5*E5</f>
        <v>0</v>
      </c>
    </row>
    <row r="6" spans="1:6" ht="28.5" customHeight="1">
      <c r="A6" s="13" t="s">
        <v>101</v>
      </c>
      <c r="B6" s="620" t="s">
        <v>17</v>
      </c>
      <c r="C6" s="3" t="s">
        <v>6</v>
      </c>
      <c r="D6" s="4">
        <v>16</v>
      </c>
      <c r="E6" s="1386"/>
      <c r="F6" s="69">
        <f>D6*E6</f>
        <v>0</v>
      </c>
    </row>
    <row r="7" spans="1:6" ht="38.25">
      <c r="A7" s="13" t="s">
        <v>115</v>
      </c>
      <c r="B7" s="620" t="s">
        <v>85</v>
      </c>
      <c r="C7" s="3" t="s">
        <v>6</v>
      </c>
      <c r="D7" s="4"/>
      <c r="E7" s="485" t="s">
        <v>506</v>
      </c>
      <c r="F7" s="69"/>
    </row>
    <row r="8" spans="1:6" ht="48.75" customHeight="1">
      <c r="A8" s="13" t="s">
        <v>116</v>
      </c>
      <c r="B8" s="621" t="s">
        <v>33</v>
      </c>
      <c r="C8" s="3" t="s">
        <v>8</v>
      </c>
      <c r="D8" s="4"/>
      <c r="E8" s="485" t="s">
        <v>86</v>
      </c>
      <c r="F8" s="69"/>
    </row>
    <row r="9" spans="1:6" s="184" customFormat="1" ht="46.5" customHeight="1">
      <c r="A9" s="13" t="s">
        <v>117</v>
      </c>
      <c r="B9" s="621" t="s">
        <v>174</v>
      </c>
      <c r="C9" s="65" t="s">
        <v>44</v>
      </c>
      <c r="D9" s="4">
        <v>110</v>
      </c>
      <c r="E9" s="1386"/>
      <c r="F9" s="69">
        <f>D9*E9</f>
        <v>0</v>
      </c>
    </row>
    <row r="10" spans="1:6" s="184" customFormat="1" ht="48.75" customHeight="1" thickBot="1">
      <c r="A10" s="742" t="s">
        <v>118</v>
      </c>
      <c r="B10" s="676" t="s">
        <v>439</v>
      </c>
      <c r="C10" s="575" t="s">
        <v>8</v>
      </c>
      <c r="D10" s="618"/>
      <c r="E10" s="677" t="s">
        <v>86</v>
      </c>
      <c r="F10" s="678"/>
    </row>
    <row r="11" spans="1:6" ht="15" thickBot="1">
      <c r="A11" s="185" t="s">
        <v>23</v>
      </c>
      <c r="B11" s="186" t="s">
        <v>11</v>
      </c>
      <c r="C11" s="48"/>
      <c r="D11" s="49"/>
      <c r="E11" s="50"/>
      <c r="F11" s="187">
        <f>SUM(F4:F10)</f>
        <v>0</v>
      </c>
    </row>
    <row r="12" spans="1:6" ht="15" thickBot="1">
      <c r="A12" s="188"/>
      <c r="B12" s="189"/>
      <c r="C12" s="190"/>
      <c r="D12" s="191"/>
      <c r="E12" s="192"/>
      <c r="F12" s="193"/>
    </row>
    <row r="13" spans="1:6" ht="15" thickBot="1">
      <c r="A13" s="5"/>
      <c r="B13" s="793" t="s">
        <v>24</v>
      </c>
      <c r="C13" s="700"/>
      <c r="D13" s="701"/>
      <c r="E13" s="702"/>
      <c r="F13" s="703"/>
    </row>
    <row r="14" spans="1:6" ht="30.75" customHeight="1">
      <c r="A14" s="794"/>
      <c r="B14" s="1412" t="s">
        <v>34</v>
      </c>
      <c r="C14" s="1413"/>
      <c r="D14" s="1413"/>
      <c r="E14" s="1413"/>
      <c r="F14" s="1414"/>
    </row>
    <row r="15" spans="1:6" ht="29.25" customHeight="1">
      <c r="A15" s="183"/>
      <c r="B15" s="1436" t="s">
        <v>16</v>
      </c>
      <c r="C15" s="1437"/>
      <c r="D15" s="1437"/>
      <c r="E15" s="1437"/>
      <c r="F15" s="1438"/>
    </row>
    <row r="16" spans="1:6" ht="25.5">
      <c r="A16" s="13" t="s">
        <v>102</v>
      </c>
      <c r="B16" s="622" t="s">
        <v>830</v>
      </c>
      <c r="C16" s="3" t="s">
        <v>43</v>
      </c>
      <c r="D16" s="4">
        <v>72</v>
      </c>
      <c r="E16" s="1391"/>
      <c r="F16" s="72">
        <f>D16*E16</f>
        <v>0</v>
      </c>
    </row>
    <row r="17" spans="1:14" ht="28.5" customHeight="1">
      <c r="A17" s="13" t="s">
        <v>103</v>
      </c>
      <c r="B17" s="607" t="s">
        <v>469</v>
      </c>
      <c r="C17" s="3" t="s">
        <v>43</v>
      </c>
      <c r="D17" s="4">
        <v>13</v>
      </c>
      <c r="E17" s="1391"/>
      <c r="F17" s="72">
        <f>D17*E17</f>
        <v>0</v>
      </c>
    </row>
    <row r="18" spans="1:14" ht="53.25" customHeight="1">
      <c r="A18" s="262" t="s">
        <v>104</v>
      </c>
      <c r="B18" s="623" t="s">
        <v>90</v>
      </c>
      <c r="C18" s="7"/>
      <c r="D18" s="8"/>
      <c r="E18" s="52"/>
      <c r="F18" s="53"/>
    </row>
    <row r="19" spans="1:14" ht="13.5" customHeight="1">
      <c r="A19" s="197"/>
      <c r="B19" s="777" t="s">
        <v>66</v>
      </c>
      <c r="C19" s="280"/>
      <c r="D19" s="281"/>
      <c r="E19" s="198"/>
      <c r="F19" s="199"/>
    </row>
    <row r="20" spans="1:14" ht="13.5" customHeight="1">
      <c r="A20" s="196"/>
      <c r="B20" s="625" t="s">
        <v>39</v>
      </c>
      <c r="C20" s="10" t="s">
        <v>43</v>
      </c>
      <c r="D20" s="778">
        <v>189</v>
      </c>
      <c r="E20" s="1392"/>
      <c r="F20" s="55">
        <f>D20*E20</f>
        <v>0</v>
      </c>
    </row>
    <row r="21" spans="1:14" ht="15.75" customHeight="1">
      <c r="A21" s="183"/>
      <c r="B21" s="616" t="s">
        <v>38</v>
      </c>
      <c r="C21" s="12" t="s">
        <v>43</v>
      </c>
      <c r="D21" s="779">
        <v>2.5</v>
      </c>
      <c r="E21" s="1393"/>
      <c r="F21" s="161">
        <f>D21*E21</f>
        <v>0</v>
      </c>
    </row>
    <row r="22" spans="1:14" ht="39.75" customHeight="1">
      <c r="A22" s="13" t="s">
        <v>105</v>
      </c>
      <c r="B22" s="607" t="s">
        <v>67</v>
      </c>
      <c r="C22" s="65" t="s">
        <v>44</v>
      </c>
      <c r="D22" s="780">
        <v>640</v>
      </c>
      <c r="E22" s="1391"/>
      <c r="F22" s="56">
        <f t="shared" ref="F22:F32" si="0">D22*E22</f>
        <v>0</v>
      </c>
    </row>
    <row r="23" spans="1:14" ht="27.75" customHeight="1">
      <c r="A23" s="13" t="s">
        <v>106</v>
      </c>
      <c r="B23" s="607" t="s">
        <v>30</v>
      </c>
      <c r="C23" s="65" t="s">
        <v>44</v>
      </c>
      <c r="D23" s="4">
        <v>194</v>
      </c>
      <c r="E23" s="1391"/>
      <c r="F23" s="56">
        <f t="shared" si="0"/>
        <v>0</v>
      </c>
    </row>
    <row r="24" spans="1:14" ht="32.25" customHeight="1">
      <c r="A24" s="13" t="s">
        <v>107</v>
      </c>
      <c r="B24" s="622" t="s">
        <v>769</v>
      </c>
      <c r="C24" s="3" t="s">
        <v>43</v>
      </c>
      <c r="D24" s="4">
        <v>51</v>
      </c>
      <c r="E24" s="1391"/>
      <c r="F24" s="56">
        <f t="shared" si="0"/>
        <v>0</v>
      </c>
    </row>
    <row r="25" spans="1:14" ht="54.75" customHeight="1">
      <c r="A25" s="13" t="s">
        <v>108</v>
      </c>
      <c r="B25" s="622" t="s">
        <v>397</v>
      </c>
      <c r="C25" s="3" t="s">
        <v>43</v>
      </c>
      <c r="D25" s="4">
        <v>89</v>
      </c>
      <c r="E25" s="1391"/>
      <c r="F25" s="56">
        <f t="shared" si="0"/>
        <v>0</v>
      </c>
    </row>
    <row r="26" spans="1:14" ht="82.5" customHeight="1">
      <c r="A26" s="13" t="s">
        <v>109</v>
      </c>
      <c r="B26" s="607" t="s">
        <v>14</v>
      </c>
      <c r="C26" s="3" t="s">
        <v>43</v>
      </c>
      <c r="D26" s="4">
        <v>38</v>
      </c>
      <c r="E26" s="1391"/>
      <c r="F26" s="56">
        <f t="shared" si="0"/>
        <v>0</v>
      </c>
      <c r="G26" s="251"/>
      <c r="H26" s="251"/>
      <c r="I26" s="251"/>
      <c r="J26" s="251"/>
      <c r="K26" s="251"/>
      <c r="L26" s="251"/>
      <c r="M26" s="251"/>
      <c r="N26" s="251"/>
    </row>
    <row r="27" spans="1:14" ht="38.25">
      <c r="A27" s="13" t="s">
        <v>110</v>
      </c>
      <c r="B27" s="627" t="s">
        <v>338</v>
      </c>
      <c r="C27" s="3" t="s">
        <v>43</v>
      </c>
      <c r="D27" s="4">
        <v>50</v>
      </c>
      <c r="E27" s="1391"/>
      <c r="F27" s="56">
        <f t="shared" si="0"/>
        <v>0</v>
      </c>
      <c r="G27" s="120"/>
      <c r="H27" s="120"/>
      <c r="I27" s="120"/>
    </row>
    <row r="28" spans="1:14" ht="54" customHeight="1">
      <c r="A28" s="13" t="s">
        <v>121</v>
      </c>
      <c r="B28" s="627" t="s">
        <v>207</v>
      </c>
      <c r="C28" s="3" t="s">
        <v>43</v>
      </c>
      <c r="D28" s="4">
        <v>22</v>
      </c>
      <c r="E28" s="1391"/>
      <c r="F28" s="56">
        <f t="shared" si="0"/>
        <v>0</v>
      </c>
      <c r="G28" s="120"/>
      <c r="H28" s="120"/>
      <c r="I28" s="120"/>
    </row>
    <row r="29" spans="1:14" ht="27.75" customHeight="1">
      <c r="A29" s="13" t="s">
        <v>122</v>
      </c>
      <c r="B29" s="607" t="s">
        <v>31</v>
      </c>
      <c r="C29" s="3" t="s">
        <v>8</v>
      </c>
      <c r="D29" s="4">
        <v>184</v>
      </c>
      <c r="E29" s="1391"/>
      <c r="F29" s="56">
        <f t="shared" si="0"/>
        <v>0</v>
      </c>
      <c r="G29" s="120"/>
      <c r="H29" s="120"/>
      <c r="I29" s="120"/>
      <c r="J29" s="120"/>
      <c r="K29" s="120"/>
      <c r="L29" s="120"/>
    </row>
    <row r="30" spans="1:14" ht="40.5" customHeight="1">
      <c r="A30" s="13" t="s">
        <v>123</v>
      </c>
      <c r="B30" s="607" t="s">
        <v>36</v>
      </c>
      <c r="C30" s="3" t="s">
        <v>43</v>
      </c>
      <c r="D30" s="4">
        <v>154</v>
      </c>
      <c r="E30" s="1391"/>
      <c r="F30" s="56">
        <f t="shared" si="0"/>
        <v>0</v>
      </c>
      <c r="G30" s="120"/>
      <c r="H30" s="120"/>
      <c r="I30" s="120"/>
      <c r="J30" s="120"/>
      <c r="K30" s="120"/>
      <c r="L30" s="120"/>
      <c r="M30" s="120"/>
    </row>
    <row r="31" spans="1:14" ht="40.5" customHeight="1">
      <c r="A31" s="13" t="s">
        <v>124</v>
      </c>
      <c r="B31" s="607" t="s">
        <v>831</v>
      </c>
      <c r="C31" s="3" t="s">
        <v>43</v>
      </c>
      <c r="D31" s="4">
        <v>83</v>
      </c>
      <c r="E31" s="1391"/>
      <c r="F31" s="56">
        <f t="shared" si="0"/>
        <v>0</v>
      </c>
      <c r="G31" s="120"/>
      <c r="H31" s="120"/>
      <c r="I31" s="120"/>
      <c r="J31" s="120"/>
      <c r="K31" s="120"/>
      <c r="L31" s="120"/>
      <c r="M31" s="120"/>
    </row>
    <row r="32" spans="1:14" s="184" customFormat="1" ht="48" customHeight="1">
      <c r="A32" s="13" t="s">
        <v>125</v>
      </c>
      <c r="B32" s="607" t="s">
        <v>195</v>
      </c>
      <c r="C32" s="65" t="s">
        <v>44</v>
      </c>
      <c r="D32" s="4">
        <v>110</v>
      </c>
      <c r="E32" s="1391"/>
      <c r="F32" s="56">
        <f t="shared" si="0"/>
        <v>0</v>
      </c>
      <c r="G32" s="120"/>
      <c r="H32" s="120"/>
      <c r="I32" s="120"/>
    </row>
    <row r="33" spans="1:9" s="184" customFormat="1" ht="45.75" thickBot="1">
      <c r="A33" s="13" t="s">
        <v>155</v>
      </c>
      <c r="B33" s="679" t="s">
        <v>341</v>
      </c>
      <c r="C33" s="680" t="s">
        <v>44</v>
      </c>
      <c r="D33" s="618"/>
      <c r="E33" s="677" t="s">
        <v>86</v>
      </c>
      <c r="F33" s="681"/>
      <c r="G33" s="120"/>
      <c r="H33" s="120"/>
      <c r="I33" s="120"/>
    </row>
    <row r="34" spans="1:9" ht="15" thickBot="1">
      <c r="A34" s="200" t="s">
        <v>25</v>
      </c>
      <c r="B34" s="201" t="s">
        <v>10</v>
      </c>
      <c r="C34" s="14"/>
      <c r="D34" s="15"/>
      <c r="E34" s="16"/>
      <c r="F34" s="202">
        <f>SUM(F16:F33)</f>
        <v>0</v>
      </c>
    </row>
    <row r="35" spans="1:9" ht="15" thickBot="1">
      <c r="A35" s="203"/>
      <c r="B35" s="189"/>
      <c r="C35" s="190"/>
      <c r="D35" s="191"/>
      <c r="E35" s="192"/>
      <c r="F35" s="204"/>
    </row>
    <row r="36" spans="1:9" ht="15" thickBot="1">
      <c r="A36" s="17"/>
      <c r="B36" s="799" t="s">
        <v>91</v>
      </c>
      <c r="C36" s="683"/>
      <c r="D36" s="684"/>
      <c r="E36" s="685"/>
      <c r="F36" s="686"/>
    </row>
    <row r="37" spans="1:9" ht="31.5" customHeight="1">
      <c r="A37" s="794"/>
      <c r="B37" s="1412" t="s">
        <v>15</v>
      </c>
      <c r="C37" s="1413"/>
      <c r="D37" s="1413"/>
      <c r="E37" s="1413"/>
      <c r="F37" s="1414"/>
    </row>
    <row r="38" spans="1:9" ht="27.75" customHeight="1">
      <c r="A38" s="194"/>
      <c r="B38" s="1436" t="s">
        <v>16</v>
      </c>
      <c r="C38" s="1437"/>
      <c r="D38" s="1437"/>
      <c r="E38" s="1437"/>
      <c r="F38" s="1438"/>
    </row>
    <row r="39" spans="1:9" ht="29.25" customHeight="1">
      <c r="A39" s="183"/>
      <c r="B39" s="1436" t="s">
        <v>47</v>
      </c>
      <c r="C39" s="1437"/>
      <c r="D39" s="1437"/>
      <c r="E39" s="1437"/>
      <c r="F39" s="1438"/>
    </row>
    <row r="40" spans="1:9" ht="29.25" customHeight="1">
      <c r="A40" s="183"/>
      <c r="B40" s="1436" t="s">
        <v>477</v>
      </c>
      <c r="C40" s="1437"/>
      <c r="D40" s="1437"/>
      <c r="E40" s="1437"/>
      <c r="F40" s="1438"/>
    </row>
    <row r="41" spans="1:9" ht="69" customHeight="1">
      <c r="A41" s="13" t="s">
        <v>111</v>
      </c>
      <c r="B41" s="607" t="s">
        <v>490</v>
      </c>
      <c r="C41" s="3" t="s">
        <v>8</v>
      </c>
      <c r="D41" s="4">
        <v>184</v>
      </c>
      <c r="E41" s="1394"/>
      <c r="F41" s="72">
        <f>D41*E41</f>
        <v>0</v>
      </c>
    </row>
    <row r="42" spans="1:9" ht="175.5" customHeight="1">
      <c r="A42" s="262" t="s">
        <v>126</v>
      </c>
      <c r="B42" s="785" t="s">
        <v>784</v>
      </c>
      <c r="C42" s="465"/>
      <c r="D42" s="466"/>
      <c r="E42" s="509"/>
      <c r="F42" s="500"/>
    </row>
    <row r="43" spans="1:9" ht="17.25" customHeight="1">
      <c r="A43" s="276"/>
      <c r="B43" s="786" t="s">
        <v>767</v>
      </c>
      <c r="C43" s="280" t="s">
        <v>6</v>
      </c>
      <c r="D43" s="281">
        <v>5</v>
      </c>
      <c r="E43" s="1395"/>
      <c r="F43" s="561">
        <f>D43*E43</f>
        <v>0</v>
      </c>
    </row>
    <row r="44" spans="1:9" ht="254.25" customHeight="1">
      <c r="A44" s="262" t="s">
        <v>127</v>
      </c>
      <c r="B44" s="785" t="s">
        <v>785</v>
      </c>
      <c r="C44" s="7"/>
      <c r="D44" s="8"/>
      <c r="E44" s="282"/>
      <c r="F44" s="73"/>
    </row>
    <row r="45" spans="1:9" ht="41.25" customHeight="1">
      <c r="A45" s="276"/>
      <c r="B45" s="625" t="s">
        <v>507</v>
      </c>
      <c r="C45" s="10" t="s">
        <v>6</v>
      </c>
      <c r="D45" s="11">
        <v>2</v>
      </c>
      <c r="E45" s="1396"/>
      <c r="F45" s="511">
        <f>D45*E45</f>
        <v>0</v>
      </c>
    </row>
    <row r="46" spans="1:9" ht="30" customHeight="1">
      <c r="A46" s="276"/>
      <c r="B46" s="625" t="s">
        <v>768</v>
      </c>
      <c r="C46" s="10" t="s">
        <v>6</v>
      </c>
      <c r="D46" s="11">
        <v>1</v>
      </c>
      <c r="E46" s="1396"/>
      <c r="F46" s="511">
        <f>D46*E46</f>
        <v>0</v>
      </c>
    </row>
    <row r="47" spans="1:9" s="58" customFormat="1" ht="45" customHeight="1">
      <c r="A47" s="13" t="s">
        <v>128</v>
      </c>
      <c r="B47" s="622" t="s">
        <v>689</v>
      </c>
      <c r="C47" s="3"/>
      <c r="D47" s="496"/>
      <c r="E47" s="485" t="s">
        <v>690</v>
      </c>
      <c r="F47" s="72"/>
    </row>
    <row r="48" spans="1:9" ht="25.5">
      <c r="A48" s="13" t="s">
        <v>129</v>
      </c>
      <c r="B48" s="607" t="s">
        <v>92</v>
      </c>
      <c r="C48" s="3" t="s">
        <v>8</v>
      </c>
      <c r="D48" s="4">
        <v>184</v>
      </c>
      <c r="E48" s="1391"/>
      <c r="F48" s="72">
        <f>D48*E48</f>
        <v>0</v>
      </c>
    </row>
    <row r="49" spans="1:6" s="1" customFormat="1" ht="24.75" customHeight="1">
      <c r="A49" s="430"/>
      <c r="B49" s="442" t="s">
        <v>685</v>
      </c>
      <c r="C49" s="443"/>
      <c r="D49" s="443"/>
      <c r="E49" s="444"/>
      <c r="F49" s="387"/>
    </row>
    <row r="50" spans="1:6" s="184" customFormat="1" ht="138.75" customHeight="1">
      <c r="A50" s="13" t="s">
        <v>130</v>
      </c>
      <c r="B50" s="622" t="s">
        <v>677</v>
      </c>
      <c r="C50" s="3" t="s">
        <v>8</v>
      </c>
      <c r="D50" s="4">
        <v>11</v>
      </c>
      <c r="E50" s="1391"/>
      <c r="F50" s="72">
        <f>D50*E50</f>
        <v>0</v>
      </c>
    </row>
    <row r="51" spans="1:6" s="184" customFormat="1" ht="54.75" customHeight="1">
      <c r="A51" s="13" t="s">
        <v>131</v>
      </c>
      <c r="B51" s="607" t="s">
        <v>675</v>
      </c>
      <c r="C51" s="3" t="s">
        <v>6</v>
      </c>
      <c r="D51" s="4">
        <v>3</v>
      </c>
      <c r="E51" s="1391"/>
      <c r="F51" s="72">
        <f>D51*E51</f>
        <v>0</v>
      </c>
    </row>
    <row r="52" spans="1:6" s="184" customFormat="1" ht="54.75" customHeight="1">
      <c r="A52" s="13" t="s">
        <v>132</v>
      </c>
      <c r="B52" s="607" t="s">
        <v>691</v>
      </c>
      <c r="C52" s="3" t="s">
        <v>6</v>
      </c>
      <c r="D52" s="4">
        <v>1</v>
      </c>
      <c r="E52" s="1391"/>
      <c r="F52" s="72">
        <f>D52*E52</f>
        <v>0</v>
      </c>
    </row>
    <row r="53" spans="1:6" s="184" customFormat="1" ht="58.5" customHeight="1" thickBot="1">
      <c r="A53" s="742" t="s">
        <v>133</v>
      </c>
      <c r="B53" s="679" t="s">
        <v>676</v>
      </c>
      <c r="C53" s="575" t="s">
        <v>6</v>
      </c>
      <c r="D53" s="618">
        <v>4</v>
      </c>
      <c r="E53" s="1390"/>
      <c r="F53" s="795">
        <f>D53*E53</f>
        <v>0</v>
      </c>
    </row>
    <row r="54" spans="1:6" ht="15" thickBot="1">
      <c r="A54" s="209" t="s">
        <v>26</v>
      </c>
      <c r="B54" s="210" t="s">
        <v>93</v>
      </c>
      <c r="C54" s="211"/>
      <c r="D54" s="212"/>
      <c r="E54" s="213"/>
      <c r="F54" s="214">
        <f>SUM(F41:F53)</f>
        <v>0</v>
      </c>
    </row>
    <row r="55" spans="1:6" ht="15" thickBot="1">
      <c r="A55" s="203"/>
      <c r="B55" s="215"/>
      <c r="C55" s="216"/>
      <c r="D55" s="217"/>
      <c r="E55" s="204"/>
      <c r="F55" s="204"/>
    </row>
    <row r="56" spans="1:6" ht="15" thickBot="1">
      <c r="A56" s="5"/>
      <c r="B56" s="796" t="s">
        <v>27</v>
      </c>
      <c r="C56" s="694"/>
      <c r="D56" s="695"/>
      <c r="E56" s="696"/>
      <c r="F56" s="697"/>
    </row>
    <row r="57" spans="1:6" ht="33.75" customHeight="1">
      <c r="A57" s="797"/>
      <c r="B57" s="1424" t="s">
        <v>34</v>
      </c>
      <c r="C57" s="1425"/>
      <c r="D57" s="1425"/>
      <c r="E57" s="1425"/>
      <c r="F57" s="1426"/>
    </row>
    <row r="58" spans="1:6" ht="29.25" customHeight="1">
      <c r="A58" s="74" t="s">
        <v>112</v>
      </c>
      <c r="B58" s="607" t="s">
        <v>29</v>
      </c>
      <c r="C58" s="3" t="s">
        <v>12</v>
      </c>
      <c r="D58" s="4">
        <v>12</v>
      </c>
      <c r="E58" s="1398"/>
      <c r="F58" s="51">
        <f>D58*E58</f>
        <v>0</v>
      </c>
    </row>
    <row r="59" spans="1:6" ht="27" customHeight="1">
      <c r="A59" s="74" t="s">
        <v>113</v>
      </c>
      <c r="B59" s="607" t="s">
        <v>41</v>
      </c>
      <c r="C59" s="3" t="s">
        <v>18</v>
      </c>
      <c r="D59" s="4">
        <v>0</v>
      </c>
      <c r="E59" s="486"/>
      <c r="F59" s="51">
        <f>D59*E59</f>
        <v>0</v>
      </c>
    </row>
    <row r="60" spans="1:6" ht="28.5" customHeight="1">
      <c r="A60" s="74" t="s">
        <v>114</v>
      </c>
      <c r="B60" s="667" t="s">
        <v>94</v>
      </c>
      <c r="C60" s="65" t="s">
        <v>8</v>
      </c>
      <c r="D60" s="4">
        <v>184</v>
      </c>
      <c r="E60" s="1399"/>
      <c r="F60" s="69">
        <f t="shared" ref="F60:F67" si="1">D60*E60</f>
        <v>0</v>
      </c>
    </row>
    <row r="61" spans="1:6" ht="14.25" customHeight="1">
      <c r="A61" s="74" t="s">
        <v>135</v>
      </c>
      <c r="B61" s="607" t="s">
        <v>95</v>
      </c>
      <c r="C61" s="3" t="s">
        <v>8</v>
      </c>
      <c r="D61" s="4">
        <v>184</v>
      </c>
      <c r="E61" s="1386"/>
      <c r="F61" s="69">
        <f t="shared" si="1"/>
        <v>0</v>
      </c>
    </row>
    <row r="62" spans="1:6" ht="15.75" customHeight="1">
      <c r="A62" s="74" t="s">
        <v>136</v>
      </c>
      <c r="B62" s="607" t="s">
        <v>96</v>
      </c>
      <c r="C62" s="65" t="s">
        <v>6</v>
      </c>
      <c r="D62" s="170">
        <v>8</v>
      </c>
      <c r="E62" s="1399"/>
      <c r="F62" s="69">
        <f t="shared" si="1"/>
        <v>0</v>
      </c>
    </row>
    <row r="63" spans="1:6" ht="20.25" customHeight="1">
      <c r="A63" s="74" t="s">
        <v>137</v>
      </c>
      <c r="B63" s="607" t="s">
        <v>97</v>
      </c>
      <c r="C63" s="65" t="s">
        <v>8</v>
      </c>
      <c r="D63" s="4">
        <v>184</v>
      </c>
      <c r="E63" s="1399"/>
      <c r="F63" s="69">
        <f t="shared" si="1"/>
        <v>0</v>
      </c>
    </row>
    <row r="64" spans="1:6" ht="28.5" customHeight="1">
      <c r="A64" s="74" t="s">
        <v>138</v>
      </c>
      <c r="B64" s="622" t="s">
        <v>357</v>
      </c>
      <c r="C64" s="3" t="s">
        <v>44</v>
      </c>
      <c r="D64" s="170">
        <v>110</v>
      </c>
      <c r="E64" s="1399"/>
      <c r="F64" s="51">
        <f t="shared" ref="F64:F65" si="2">D64*E64</f>
        <v>0</v>
      </c>
    </row>
    <row r="65" spans="1:12" ht="28.5" customHeight="1">
      <c r="A65" s="74" t="s">
        <v>139</v>
      </c>
      <c r="B65" s="622" t="s">
        <v>356</v>
      </c>
      <c r="C65" s="3" t="s">
        <v>44</v>
      </c>
      <c r="D65" s="170">
        <v>110</v>
      </c>
      <c r="E65" s="1399"/>
      <c r="F65" s="51">
        <f t="shared" si="2"/>
        <v>0</v>
      </c>
      <c r="G65" s="120"/>
      <c r="H65" s="120"/>
      <c r="I65" s="120"/>
      <c r="J65" s="120"/>
      <c r="K65" s="120"/>
      <c r="L65" s="120"/>
    </row>
    <row r="66" spans="1:12" s="184" customFormat="1" ht="45">
      <c r="A66" s="74" t="s">
        <v>140</v>
      </c>
      <c r="B66" s="607" t="s">
        <v>440</v>
      </c>
      <c r="C66" s="65" t="s">
        <v>8</v>
      </c>
      <c r="D66" s="4"/>
      <c r="E66" s="485" t="s">
        <v>86</v>
      </c>
      <c r="F66" s="69"/>
    </row>
    <row r="67" spans="1:12" ht="102.75" thickBot="1">
      <c r="A67" s="74" t="s">
        <v>141</v>
      </c>
      <c r="B67" s="732" t="s">
        <v>46</v>
      </c>
      <c r="C67" s="575" t="s">
        <v>8</v>
      </c>
      <c r="D67" s="618">
        <v>184</v>
      </c>
      <c r="E67" s="1388"/>
      <c r="F67" s="678">
        <f t="shared" si="1"/>
        <v>0</v>
      </c>
    </row>
    <row r="68" spans="1:12" ht="15" thickBot="1">
      <c r="A68" s="218" t="s">
        <v>28</v>
      </c>
      <c r="B68" s="219" t="s">
        <v>9</v>
      </c>
      <c r="C68" s="18"/>
      <c r="D68" s="19"/>
      <c r="E68" s="20"/>
      <c r="F68" s="220">
        <f>SUM(F58:F67)</f>
        <v>0</v>
      </c>
    </row>
    <row r="69" spans="1:12">
      <c r="A69" s="221"/>
      <c r="B69" s="222"/>
      <c r="C69" s="223"/>
      <c r="D69" s="224"/>
      <c r="E69" s="61"/>
      <c r="F69" s="225"/>
    </row>
    <row r="70" spans="1:12" s="1" customFormat="1" ht="13.5" thickBot="1">
      <c r="A70" s="226"/>
      <c r="B70" s="506" t="s">
        <v>505</v>
      </c>
      <c r="C70" s="279"/>
      <c r="D70" s="507"/>
      <c r="E70" s="508"/>
      <c r="F70" s="230"/>
    </row>
    <row r="71" spans="1:12" s="1" customFormat="1" ht="13.5" thickTop="1">
      <c r="A71" s="226"/>
      <c r="B71" s="231"/>
      <c r="C71" s="277"/>
      <c r="D71" s="228"/>
      <c r="E71" s="229"/>
      <c r="F71" s="230"/>
    </row>
    <row r="72" spans="1:12" s="1" customFormat="1" ht="12.75">
      <c r="A72" s="39" t="s">
        <v>150</v>
      </c>
      <c r="B72" s="232" t="s">
        <v>53</v>
      </c>
      <c r="C72" s="278" t="s">
        <v>51</v>
      </c>
      <c r="D72" s="233"/>
      <c r="E72" s="234"/>
      <c r="F72" s="235">
        <f>F11</f>
        <v>0</v>
      </c>
    </row>
    <row r="73" spans="1:12" s="1" customFormat="1" ht="12.75">
      <c r="A73" s="39"/>
      <c r="B73" s="231"/>
      <c r="C73" s="277"/>
      <c r="D73" s="228"/>
      <c r="E73" s="229"/>
      <c r="F73" s="230"/>
    </row>
    <row r="74" spans="1:12" s="1" customFormat="1" ht="12.75">
      <c r="A74" s="39" t="s">
        <v>151</v>
      </c>
      <c r="B74" s="236" t="s">
        <v>54</v>
      </c>
      <c r="C74" s="278" t="s">
        <v>51</v>
      </c>
      <c r="D74" s="233"/>
      <c r="E74" s="234"/>
      <c r="F74" s="235">
        <f>F34</f>
        <v>0</v>
      </c>
    </row>
    <row r="75" spans="1:12" s="1" customFormat="1" ht="12.75">
      <c r="A75" s="39"/>
      <c r="B75" s="237"/>
      <c r="C75" s="277"/>
      <c r="D75" s="238"/>
      <c r="E75" s="229"/>
      <c r="F75" s="230"/>
    </row>
    <row r="76" spans="1:12" s="1" customFormat="1" ht="12.75">
      <c r="A76" s="39" t="s">
        <v>152</v>
      </c>
      <c r="B76" s="236" t="s">
        <v>55</v>
      </c>
      <c r="C76" s="278" t="s">
        <v>51</v>
      </c>
      <c r="D76" s="233"/>
      <c r="E76" s="234"/>
      <c r="F76" s="235">
        <f>F54</f>
        <v>0</v>
      </c>
    </row>
    <row r="77" spans="1:12" s="1" customFormat="1" ht="12.75">
      <c r="A77" s="39"/>
      <c r="B77" s="231"/>
      <c r="C77" s="277"/>
      <c r="D77" s="228"/>
      <c r="E77" s="229"/>
      <c r="F77" s="230"/>
    </row>
    <row r="78" spans="1:12" s="1" customFormat="1" ht="12.75">
      <c r="A78" s="39" t="s">
        <v>153</v>
      </c>
      <c r="B78" s="239" t="s">
        <v>56</v>
      </c>
      <c r="C78" s="278" t="s">
        <v>51</v>
      </c>
      <c r="D78" s="240"/>
      <c r="E78" s="234"/>
      <c r="F78" s="235">
        <f>F68</f>
        <v>0</v>
      </c>
    </row>
    <row r="79" spans="1:12" s="1" customFormat="1" ht="12.75">
      <c r="A79" s="241"/>
      <c r="B79" s="242"/>
      <c r="C79" s="277"/>
      <c r="D79" s="228"/>
      <c r="E79" s="229"/>
      <c r="F79" s="230"/>
    </row>
    <row r="80" spans="1:12" s="1" customFormat="1" ht="13.5" thickBot="1">
      <c r="A80" s="243"/>
      <c r="B80" s="227" t="s">
        <v>49</v>
      </c>
      <c r="C80" s="279" t="s">
        <v>51</v>
      </c>
      <c r="D80" s="244"/>
      <c r="E80" s="245"/>
      <c r="F80" s="246">
        <f>SUM(F72:F78)</f>
        <v>0</v>
      </c>
    </row>
    <row r="81" spans="1:6" s="1" customFormat="1" ht="13.5" thickTop="1">
      <c r="A81" s="243"/>
      <c r="B81" s="237"/>
      <c r="C81" s="277"/>
      <c r="D81" s="228"/>
      <c r="E81" s="229"/>
      <c r="F81" s="247"/>
    </row>
    <row r="82" spans="1:6" s="1" customFormat="1" ht="12.75">
      <c r="A82" s="243"/>
      <c r="B82" s="248" t="s">
        <v>50</v>
      </c>
      <c r="C82" s="278" t="s">
        <v>51</v>
      </c>
      <c r="D82" s="240"/>
      <c r="E82" s="234"/>
      <c r="F82" s="249">
        <f>SUM(F80)*0.22</f>
        <v>0</v>
      </c>
    </row>
    <row r="83" spans="1:6" s="1" customFormat="1" ht="12.75">
      <c r="A83" s="226"/>
      <c r="B83" s="231"/>
      <c r="C83" s="277"/>
      <c r="D83" s="228"/>
      <c r="E83" s="229"/>
      <c r="F83" s="247"/>
    </row>
    <row r="84" spans="1:6" s="1" customFormat="1" ht="13.5" thickBot="1">
      <c r="A84" s="243"/>
      <c r="B84" s="250" t="s">
        <v>52</v>
      </c>
      <c r="C84" s="279" t="s">
        <v>51</v>
      </c>
      <c r="D84" s="244"/>
      <c r="E84" s="245"/>
      <c r="F84" s="246">
        <f>SUM(F80:F82)</f>
        <v>0</v>
      </c>
    </row>
    <row r="85" spans="1:6" ht="15" thickTop="1"/>
  </sheetData>
  <mergeCells count="7">
    <mergeCell ref="B57:F57"/>
    <mergeCell ref="B14:F14"/>
    <mergeCell ref="B15:F15"/>
    <mergeCell ref="B37:F37"/>
    <mergeCell ref="B38:F38"/>
    <mergeCell ref="B39:F39"/>
    <mergeCell ref="B40:F40"/>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1" max="5" man="1"/>
    <brk id="34" max="5" man="1"/>
    <brk id="54"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94"/>
  <sheetViews>
    <sheetView view="pageBreakPreview" topLeftCell="A55" zoomScaleNormal="100" zoomScaleSheetLayoutView="100" workbookViewId="0">
      <selection activeCell="E60" activeCellId="2" sqref="E58 E59 E60"/>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s="58" customFormat="1" ht="15.75" thickBot="1">
      <c r="A2" s="773"/>
      <c r="B2" s="619" t="s">
        <v>508</v>
      </c>
      <c r="C2" s="774"/>
      <c r="D2" s="775"/>
      <c r="E2" s="179"/>
      <c r="F2" s="776"/>
    </row>
    <row r="3" spans="1:6" ht="15" thickBot="1">
      <c r="A3" s="5"/>
      <c r="B3" s="790" t="s">
        <v>19</v>
      </c>
      <c r="C3" s="709"/>
      <c r="D3" s="710"/>
      <c r="E3" s="711"/>
      <c r="F3" s="712"/>
    </row>
    <row r="4" spans="1:6" ht="54.75" customHeight="1">
      <c r="A4" s="670" t="s">
        <v>99</v>
      </c>
      <c r="B4" s="671" t="s">
        <v>391</v>
      </c>
      <c r="C4" s="672" t="s">
        <v>7</v>
      </c>
      <c r="D4" s="673">
        <v>1</v>
      </c>
      <c r="E4" s="1389"/>
      <c r="F4" s="698">
        <f>D4*E4</f>
        <v>0</v>
      </c>
    </row>
    <row r="5" spans="1:6" ht="27.75" customHeight="1">
      <c r="A5" s="13" t="s">
        <v>100</v>
      </c>
      <c r="B5" s="607" t="s">
        <v>32</v>
      </c>
      <c r="C5" s="3" t="s">
        <v>8</v>
      </c>
      <c r="D5" s="4">
        <v>77</v>
      </c>
      <c r="E5" s="1386"/>
      <c r="F5" s="69">
        <f>D5*E5</f>
        <v>0</v>
      </c>
    </row>
    <row r="6" spans="1:6" ht="28.5" customHeight="1">
      <c r="A6" s="13" t="s">
        <v>101</v>
      </c>
      <c r="B6" s="620" t="s">
        <v>17</v>
      </c>
      <c r="C6" s="3" t="s">
        <v>6</v>
      </c>
      <c r="D6" s="4">
        <v>10</v>
      </c>
      <c r="E6" s="1386"/>
      <c r="F6" s="69">
        <f>D6*E6</f>
        <v>0</v>
      </c>
    </row>
    <row r="7" spans="1:6" ht="38.25">
      <c r="A7" s="13" t="s">
        <v>115</v>
      </c>
      <c r="B7" s="620" t="s">
        <v>85</v>
      </c>
      <c r="C7" s="3" t="s">
        <v>6</v>
      </c>
      <c r="D7" s="4"/>
      <c r="E7" s="485" t="s">
        <v>471</v>
      </c>
      <c r="F7" s="69"/>
    </row>
    <row r="8" spans="1:6" ht="48.75" customHeight="1">
      <c r="A8" s="13" t="s">
        <v>116</v>
      </c>
      <c r="B8" s="621" t="s">
        <v>33</v>
      </c>
      <c r="C8" s="3" t="s">
        <v>8</v>
      </c>
      <c r="D8" s="4"/>
      <c r="E8" s="485" t="s">
        <v>86</v>
      </c>
      <c r="F8" s="69"/>
    </row>
    <row r="9" spans="1:6" s="184" customFormat="1" ht="46.5" customHeight="1">
      <c r="A9" s="13" t="s">
        <v>117</v>
      </c>
      <c r="B9" s="607" t="s">
        <v>87</v>
      </c>
      <c r="C9" s="65" t="s">
        <v>44</v>
      </c>
      <c r="D9" s="4"/>
      <c r="E9" s="485" t="s">
        <v>86</v>
      </c>
      <c r="F9" s="69"/>
    </row>
    <row r="10" spans="1:6" s="184" customFormat="1" ht="48.75" customHeight="1">
      <c r="A10" s="13" t="s">
        <v>118</v>
      </c>
      <c r="B10" s="622" t="s">
        <v>439</v>
      </c>
      <c r="C10" s="3" t="s">
        <v>8</v>
      </c>
      <c r="D10" s="4"/>
      <c r="E10" s="485" t="s">
        <v>86</v>
      </c>
      <c r="F10" s="69"/>
    </row>
    <row r="11" spans="1:6" s="184" customFormat="1" ht="38.25">
      <c r="A11" s="262" t="s">
        <v>119</v>
      </c>
      <c r="B11" s="885" t="s">
        <v>802</v>
      </c>
      <c r="C11" s="886"/>
      <c r="D11" s="887"/>
      <c r="E11" s="888"/>
      <c r="F11" s="606"/>
    </row>
    <row r="12" spans="1:6" s="184" customFormat="1">
      <c r="A12" s="260"/>
      <c r="B12" s="866" t="s">
        <v>803</v>
      </c>
      <c r="C12" s="280" t="s">
        <v>8</v>
      </c>
      <c r="D12" s="281">
        <v>77</v>
      </c>
      <c r="E12" s="1491"/>
      <c r="F12" s="605">
        <f>D12*E12</f>
        <v>0</v>
      </c>
    </row>
    <row r="13" spans="1:6" s="184" customFormat="1" ht="45.75" thickBot="1">
      <c r="A13" s="574"/>
      <c r="B13" s="891" t="s">
        <v>804</v>
      </c>
      <c r="C13" s="755" t="s">
        <v>6</v>
      </c>
      <c r="D13" s="618"/>
      <c r="E13" s="677" t="s">
        <v>86</v>
      </c>
      <c r="F13" s="678"/>
    </row>
    <row r="14" spans="1:6" ht="15" thickBot="1">
      <c r="A14" s="185" t="s">
        <v>23</v>
      </c>
      <c r="B14" s="186" t="s">
        <v>11</v>
      </c>
      <c r="C14" s="48"/>
      <c r="D14" s="49"/>
      <c r="E14" s="50"/>
      <c r="F14" s="187">
        <f>SUM(F4:F13)</f>
        <v>0</v>
      </c>
    </row>
    <row r="15" spans="1:6" ht="15" thickBot="1">
      <c r="A15" s="188"/>
      <c r="B15" s="189"/>
      <c r="C15" s="190"/>
      <c r="D15" s="191"/>
      <c r="E15" s="192"/>
      <c r="F15" s="193"/>
    </row>
    <row r="16" spans="1:6" ht="15" thickBot="1">
      <c r="A16" s="5"/>
      <c r="B16" s="793" t="s">
        <v>24</v>
      </c>
      <c r="C16" s="700"/>
      <c r="D16" s="701"/>
      <c r="E16" s="702"/>
      <c r="F16" s="703"/>
    </row>
    <row r="17" spans="1:15" ht="30.75" customHeight="1">
      <c r="A17" s="794"/>
      <c r="B17" s="1412" t="s">
        <v>34</v>
      </c>
      <c r="C17" s="1413"/>
      <c r="D17" s="1413"/>
      <c r="E17" s="1413"/>
      <c r="F17" s="1414"/>
    </row>
    <row r="18" spans="1:15" ht="29.25" customHeight="1">
      <c r="A18" s="183"/>
      <c r="B18" s="1436" t="s">
        <v>16</v>
      </c>
      <c r="C18" s="1437"/>
      <c r="D18" s="1437"/>
      <c r="E18" s="1437"/>
      <c r="F18" s="1438"/>
    </row>
    <row r="19" spans="1:15" ht="45">
      <c r="A19" s="13" t="s">
        <v>102</v>
      </c>
      <c r="B19" s="622" t="s">
        <v>393</v>
      </c>
      <c r="C19" s="3" t="s">
        <v>43</v>
      </c>
      <c r="D19" s="4"/>
      <c r="E19" s="485" t="s">
        <v>86</v>
      </c>
      <c r="F19" s="195"/>
    </row>
    <row r="20" spans="1:15" ht="28.5" customHeight="1">
      <c r="A20" s="13" t="s">
        <v>103</v>
      </c>
      <c r="B20" s="607" t="s">
        <v>469</v>
      </c>
      <c r="C20" s="3" t="s">
        <v>43</v>
      </c>
      <c r="D20" s="4">
        <v>5</v>
      </c>
      <c r="E20" s="1391"/>
      <c r="F20" s="72">
        <f>D20*E20</f>
        <v>0</v>
      </c>
    </row>
    <row r="21" spans="1:15" ht="43.5" customHeight="1">
      <c r="A21" s="262" t="s">
        <v>104</v>
      </c>
      <c r="B21" s="623" t="s">
        <v>90</v>
      </c>
      <c r="C21" s="7"/>
      <c r="D21" s="8"/>
      <c r="E21" s="52"/>
      <c r="F21" s="53"/>
    </row>
    <row r="22" spans="1:15" ht="13.5" customHeight="1">
      <c r="A22" s="197"/>
      <c r="B22" s="777" t="s">
        <v>66</v>
      </c>
      <c r="C22" s="280"/>
      <c r="D22" s="281"/>
      <c r="E22" s="198"/>
      <c r="F22" s="199"/>
    </row>
    <row r="23" spans="1:15" ht="13.5" customHeight="1">
      <c r="A23" s="196"/>
      <c r="B23" s="625" t="s">
        <v>39</v>
      </c>
      <c r="C23" s="10" t="s">
        <v>43</v>
      </c>
      <c r="D23" s="778">
        <v>91</v>
      </c>
      <c r="E23" s="1392"/>
      <c r="F23" s="55">
        <f>D23*E23</f>
        <v>0</v>
      </c>
    </row>
    <row r="24" spans="1:15" ht="15.75" customHeight="1">
      <c r="A24" s="183"/>
      <c r="B24" s="616" t="s">
        <v>38</v>
      </c>
      <c r="C24" s="12" t="s">
        <v>43</v>
      </c>
      <c r="D24" s="779">
        <v>15</v>
      </c>
      <c r="E24" s="1393"/>
      <c r="F24" s="161">
        <f>D24*E24</f>
        <v>0</v>
      </c>
    </row>
    <row r="25" spans="1:15" ht="39.75" customHeight="1">
      <c r="A25" s="13" t="s">
        <v>105</v>
      </c>
      <c r="B25" s="607" t="s">
        <v>67</v>
      </c>
      <c r="C25" s="65" t="s">
        <v>44</v>
      </c>
      <c r="D25" s="780">
        <v>296</v>
      </c>
      <c r="E25" s="1391"/>
      <c r="F25" s="56">
        <f t="shared" ref="F25:F34" si="0">D25*E25</f>
        <v>0</v>
      </c>
    </row>
    <row r="26" spans="1:15" ht="72.75" customHeight="1">
      <c r="A26" s="13" t="s">
        <v>106</v>
      </c>
      <c r="B26" s="607" t="s">
        <v>149</v>
      </c>
      <c r="C26" s="3" t="s">
        <v>6</v>
      </c>
      <c r="D26" s="4"/>
      <c r="E26" s="485" t="s">
        <v>471</v>
      </c>
      <c r="F26" s="56"/>
    </row>
    <row r="27" spans="1:15" ht="27.75" customHeight="1">
      <c r="A27" s="13" t="s">
        <v>107</v>
      </c>
      <c r="B27" s="607" t="s">
        <v>30</v>
      </c>
      <c r="C27" s="65" t="s">
        <v>44</v>
      </c>
      <c r="D27" s="4">
        <v>82</v>
      </c>
      <c r="E27" s="1391"/>
      <c r="F27" s="56">
        <f t="shared" si="0"/>
        <v>0</v>
      </c>
    </row>
    <row r="28" spans="1:15" ht="32.25" customHeight="1">
      <c r="A28" s="13" t="s">
        <v>108</v>
      </c>
      <c r="B28" s="622" t="s">
        <v>769</v>
      </c>
      <c r="C28" s="3" t="s">
        <v>43</v>
      </c>
      <c r="D28" s="4">
        <v>21.5</v>
      </c>
      <c r="E28" s="1391"/>
      <c r="F28" s="56">
        <f t="shared" si="0"/>
        <v>0</v>
      </c>
    </row>
    <row r="29" spans="1:15" ht="54.75" customHeight="1">
      <c r="A29" s="13" t="s">
        <v>109</v>
      </c>
      <c r="B29" s="622" t="s">
        <v>397</v>
      </c>
      <c r="C29" s="3" t="s">
        <v>43</v>
      </c>
      <c r="D29" s="4">
        <v>34.5</v>
      </c>
      <c r="E29" s="1391"/>
      <c r="F29" s="56">
        <f t="shared" si="0"/>
        <v>0</v>
      </c>
    </row>
    <row r="30" spans="1:15" ht="82.5" customHeight="1">
      <c r="A30" s="13" t="s">
        <v>110</v>
      </c>
      <c r="B30" s="607" t="s">
        <v>14</v>
      </c>
      <c r="C30" s="3" t="s">
        <v>43</v>
      </c>
      <c r="D30" s="4">
        <v>43.5</v>
      </c>
      <c r="E30" s="1391"/>
      <c r="F30" s="56">
        <f t="shared" si="0"/>
        <v>0</v>
      </c>
      <c r="G30" s="251"/>
      <c r="H30" s="251"/>
      <c r="I30" s="251"/>
      <c r="J30" s="251"/>
      <c r="K30" s="251"/>
      <c r="L30" s="251"/>
      <c r="M30" s="251"/>
      <c r="N30" s="251"/>
      <c r="O30" s="251"/>
    </row>
    <row r="31" spans="1:15" ht="45">
      <c r="A31" s="13" t="s">
        <v>121</v>
      </c>
      <c r="B31" s="627" t="s">
        <v>338</v>
      </c>
      <c r="C31" s="3" t="s">
        <v>43</v>
      </c>
      <c r="D31" s="4"/>
      <c r="E31" s="485" t="s">
        <v>86</v>
      </c>
      <c r="F31" s="56"/>
      <c r="G31" s="120"/>
      <c r="H31" s="120"/>
      <c r="I31" s="120"/>
      <c r="J31" s="120"/>
    </row>
    <row r="32" spans="1:15" ht="54" customHeight="1">
      <c r="A32" s="13" t="s">
        <v>122</v>
      </c>
      <c r="B32" s="627" t="s">
        <v>207</v>
      </c>
      <c r="C32" s="3" t="s">
        <v>43</v>
      </c>
      <c r="D32" s="4"/>
      <c r="E32" s="485" t="s">
        <v>86</v>
      </c>
      <c r="F32" s="56"/>
      <c r="G32" s="120"/>
      <c r="H32" s="120"/>
      <c r="I32" s="120"/>
      <c r="J32" s="120"/>
    </row>
    <row r="33" spans="1:14" ht="27.75" customHeight="1">
      <c r="A33" s="13" t="s">
        <v>123</v>
      </c>
      <c r="B33" s="607" t="s">
        <v>31</v>
      </c>
      <c r="C33" s="3" t="s">
        <v>8</v>
      </c>
      <c r="D33" s="4">
        <v>77</v>
      </c>
      <c r="E33" s="1391"/>
      <c r="F33" s="56">
        <f t="shared" si="0"/>
        <v>0</v>
      </c>
      <c r="G33" s="120"/>
      <c r="H33" s="120"/>
      <c r="I33" s="120"/>
      <c r="J33" s="120"/>
      <c r="K33" s="120"/>
      <c r="L33" s="120"/>
      <c r="M33" s="120"/>
    </row>
    <row r="34" spans="1:14" ht="37.5" customHeight="1">
      <c r="A34" s="13" t="s">
        <v>124</v>
      </c>
      <c r="B34" s="607" t="s">
        <v>36</v>
      </c>
      <c r="C34" s="3" t="s">
        <v>43</v>
      </c>
      <c r="D34" s="4">
        <v>62</v>
      </c>
      <c r="E34" s="1391"/>
      <c r="F34" s="56">
        <f t="shared" si="0"/>
        <v>0</v>
      </c>
      <c r="G34" s="120"/>
      <c r="H34" s="120"/>
      <c r="I34" s="120"/>
      <c r="J34" s="120"/>
      <c r="K34" s="120"/>
      <c r="L34" s="120"/>
      <c r="M34" s="120"/>
      <c r="N34" s="120"/>
    </row>
    <row r="35" spans="1:14" s="184" customFormat="1" ht="48" customHeight="1">
      <c r="A35" s="13" t="s">
        <v>125</v>
      </c>
      <c r="B35" s="607" t="s">
        <v>71</v>
      </c>
      <c r="C35" s="65" t="s">
        <v>44</v>
      </c>
      <c r="D35" s="4"/>
      <c r="E35" s="485" t="s">
        <v>86</v>
      </c>
      <c r="F35" s="195"/>
      <c r="G35" s="120"/>
      <c r="H35" s="120"/>
      <c r="I35" s="120"/>
      <c r="J35" s="120"/>
    </row>
    <row r="36" spans="1:14" s="184" customFormat="1" ht="45.75" thickBot="1">
      <c r="A36" s="742" t="s">
        <v>155</v>
      </c>
      <c r="B36" s="679" t="s">
        <v>341</v>
      </c>
      <c r="C36" s="680" t="s">
        <v>44</v>
      </c>
      <c r="D36" s="618"/>
      <c r="E36" s="677" t="s">
        <v>86</v>
      </c>
      <c r="F36" s="681"/>
      <c r="G36" s="120"/>
      <c r="H36" s="120"/>
      <c r="I36" s="120"/>
      <c r="J36" s="120"/>
    </row>
    <row r="37" spans="1:14" ht="15" thickBot="1">
      <c r="A37" s="200" t="s">
        <v>25</v>
      </c>
      <c r="B37" s="201" t="s">
        <v>10</v>
      </c>
      <c r="C37" s="14"/>
      <c r="D37" s="15"/>
      <c r="E37" s="16"/>
      <c r="F37" s="202">
        <f>SUM(F19:F36)</f>
        <v>0</v>
      </c>
    </row>
    <row r="38" spans="1:14" ht="15" thickBot="1">
      <c r="A38" s="203"/>
      <c r="B38" s="189"/>
      <c r="C38" s="190"/>
      <c r="D38" s="191"/>
      <c r="E38" s="192"/>
      <c r="F38" s="204"/>
    </row>
    <row r="39" spans="1:14" ht="15" thickBot="1">
      <c r="A39" s="17"/>
      <c r="B39" s="799" t="s">
        <v>91</v>
      </c>
      <c r="C39" s="683"/>
      <c r="D39" s="684"/>
      <c r="E39" s="685"/>
      <c r="F39" s="686"/>
    </row>
    <row r="40" spans="1:14" ht="31.5" customHeight="1">
      <c r="A40" s="794"/>
      <c r="B40" s="1412" t="s">
        <v>15</v>
      </c>
      <c r="C40" s="1413"/>
      <c r="D40" s="1413"/>
      <c r="E40" s="1413"/>
      <c r="F40" s="1414"/>
    </row>
    <row r="41" spans="1:14" ht="27.75" customHeight="1">
      <c r="A41" s="194"/>
      <c r="B41" s="1436" t="s">
        <v>16</v>
      </c>
      <c r="C41" s="1437"/>
      <c r="D41" s="1437"/>
      <c r="E41" s="1437"/>
      <c r="F41" s="1438"/>
    </row>
    <row r="42" spans="1:14" ht="29.25" customHeight="1">
      <c r="A42" s="183"/>
      <c r="B42" s="1430" t="s">
        <v>47</v>
      </c>
      <c r="C42" s="1431"/>
      <c r="D42" s="1431"/>
      <c r="E42" s="1431"/>
      <c r="F42" s="1432"/>
    </row>
    <row r="43" spans="1:14" ht="29.25" customHeight="1">
      <c r="A43" s="183"/>
      <c r="B43" s="1430" t="s">
        <v>477</v>
      </c>
      <c r="C43" s="1431"/>
      <c r="D43" s="1431"/>
      <c r="E43" s="1431"/>
      <c r="F43" s="1432"/>
    </row>
    <row r="44" spans="1:14" ht="69" customHeight="1">
      <c r="A44" s="13" t="s">
        <v>111</v>
      </c>
      <c r="B44" s="607" t="s">
        <v>490</v>
      </c>
      <c r="C44" s="3" t="s">
        <v>8</v>
      </c>
      <c r="D44" s="4">
        <v>77</v>
      </c>
      <c r="E44" s="1394"/>
      <c r="F44" s="72">
        <f>D44*E44</f>
        <v>0</v>
      </c>
    </row>
    <row r="45" spans="1:14" ht="69" customHeight="1">
      <c r="A45" s="262" t="s">
        <v>126</v>
      </c>
      <c r="B45" s="785" t="s">
        <v>521</v>
      </c>
      <c r="C45" s="465"/>
      <c r="D45" s="466"/>
      <c r="E45" s="509"/>
      <c r="F45" s="157"/>
    </row>
    <row r="46" spans="1:14" s="58" customFormat="1" ht="18" customHeight="1">
      <c r="A46" s="153"/>
      <c r="B46" s="800" t="s">
        <v>560</v>
      </c>
      <c r="C46" s="280" t="s">
        <v>6</v>
      </c>
      <c r="D46" s="281">
        <v>1</v>
      </c>
      <c r="E46" s="1395"/>
      <c r="F46" s="512">
        <f t="shared" ref="F46:F47" si="1">D46*E46</f>
        <v>0</v>
      </c>
    </row>
    <row r="47" spans="1:14" s="58" customFormat="1" ht="18" customHeight="1">
      <c r="A47" s="153"/>
      <c r="B47" s="890" t="s">
        <v>559</v>
      </c>
      <c r="C47" s="10" t="s">
        <v>6</v>
      </c>
      <c r="D47" s="11">
        <v>1</v>
      </c>
      <c r="E47" s="1397"/>
      <c r="F47" s="119">
        <f t="shared" si="1"/>
        <v>0</v>
      </c>
    </row>
    <row r="48" spans="1:14" ht="176.25" customHeight="1">
      <c r="A48" s="262" t="s">
        <v>127</v>
      </c>
      <c r="B48" s="785" t="s">
        <v>784</v>
      </c>
      <c r="C48" s="465"/>
      <c r="D48" s="466"/>
      <c r="E48" s="509"/>
      <c r="F48" s="157"/>
    </row>
    <row r="49" spans="1:6" ht="17.25" customHeight="1">
      <c r="A49" s="276"/>
      <c r="B49" s="786" t="s">
        <v>510</v>
      </c>
      <c r="C49" s="280" t="s">
        <v>6</v>
      </c>
      <c r="D49" s="281">
        <v>1</v>
      </c>
      <c r="E49" s="1395"/>
      <c r="F49" s="512">
        <f>D49*E49</f>
        <v>0</v>
      </c>
    </row>
    <row r="50" spans="1:6" ht="240" customHeight="1">
      <c r="A50" s="262" t="s">
        <v>128</v>
      </c>
      <c r="B50" s="785" t="s">
        <v>785</v>
      </c>
      <c r="C50" s="7"/>
      <c r="D50" s="8"/>
      <c r="E50" s="282"/>
      <c r="F50" s="73"/>
    </row>
    <row r="51" spans="1:6" ht="43.5" customHeight="1">
      <c r="A51" s="276"/>
      <c r="B51" s="625" t="s">
        <v>513</v>
      </c>
      <c r="C51" s="10" t="s">
        <v>6</v>
      </c>
      <c r="D51" s="11">
        <v>2</v>
      </c>
      <c r="E51" s="1396"/>
      <c r="F51" s="79">
        <f t="shared" ref="F51:F56" si="2">D51*E51</f>
        <v>0</v>
      </c>
    </row>
    <row r="52" spans="1:6" ht="30" customHeight="1">
      <c r="A52" s="276"/>
      <c r="B52" s="625" t="s">
        <v>512</v>
      </c>
      <c r="C52" s="10" t="s">
        <v>6</v>
      </c>
      <c r="D52" s="11">
        <v>1</v>
      </c>
      <c r="E52" s="1396"/>
      <c r="F52" s="511">
        <f t="shared" si="2"/>
        <v>0</v>
      </c>
    </row>
    <row r="53" spans="1:6" ht="29.25" customHeight="1">
      <c r="A53" s="276"/>
      <c r="B53" s="625" t="s">
        <v>511</v>
      </c>
      <c r="C53" s="10" t="s">
        <v>6</v>
      </c>
      <c r="D53" s="11">
        <v>1</v>
      </c>
      <c r="E53" s="1397"/>
      <c r="F53" s="208">
        <f t="shared" si="2"/>
        <v>0</v>
      </c>
    </row>
    <row r="54" spans="1:6" ht="32.25" customHeight="1">
      <c r="A54" s="13" t="s">
        <v>129</v>
      </c>
      <c r="B54" s="607" t="s">
        <v>516</v>
      </c>
      <c r="C54" s="3" t="s">
        <v>6</v>
      </c>
      <c r="D54" s="4">
        <v>1</v>
      </c>
      <c r="E54" s="1391"/>
      <c r="F54" s="72">
        <f t="shared" si="2"/>
        <v>0</v>
      </c>
    </row>
    <row r="55" spans="1:6" s="58" customFormat="1" ht="45" customHeight="1">
      <c r="A55" s="13" t="s">
        <v>130</v>
      </c>
      <c r="B55" s="622" t="s">
        <v>689</v>
      </c>
      <c r="C55" s="3"/>
      <c r="D55" s="496"/>
      <c r="E55" s="485" t="s">
        <v>690</v>
      </c>
      <c r="F55" s="72"/>
    </row>
    <row r="56" spans="1:6" ht="29.25" customHeight="1">
      <c r="A56" s="13" t="s">
        <v>131</v>
      </c>
      <c r="B56" s="607" t="s">
        <v>92</v>
      </c>
      <c r="C56" s="3" t="s">
        <v>8</v>
      </c>
      <c r="D56" s="4">
        <v>77</v>
      </c>
      <c r="E56" s="1391"/>
      <c r="F56" s="72">
        <f t="shared" si="2"/>
        <v>0</v>
      </c>
    </row>
    <row r="57" spans="1:6" s="1" customFormat="1" ht="24.75" customHeight="1">
      <c r="A57" s="430"/>
      <c r="B57" s="442" t="s">
        <v>685</v>
      </c>
      <c r="C57" s="443"/>
      <c r="D57" s="443"/>
      <c r="E57" s="444"/>
      <c r="F57" s="387"/>
    </row>
    <row r="58" spans="1:6" ht="44.25" customHeight="1">
      <c r="A58" s="13" t="s">
        <v>132</v>
      </c>
      <c r="B58" s="607" t="s">
        <v>684</v>
      </c>
      <c r="C58" s="3" t="s">
        <v>6</v>
      </c>
      <c r="D58" s="4">
        <v>3</v>
      </c>
      <c r="E58" s="1391"/>
      <c r="F58" s="72">
        <f t="shared" ref="F58:F60" si="3">D58*E58</f>
        <v>0</v>
      </c>
    </row>
    <row r="59" spans="1:6" ht="31.5" customHeight="1">
      <c r="A59" s="13" t="s">
        <v>133</v>
      </c>
      <c r="B59" s="607" t="s">
        <v>600</v>
      </c>
      <c r="C59" s="3" t="s">
        <v>6</v>
      </c>
      <c r="D59" s="4">
        <v>3</v>
      </c>
      <c r="E59" s="1391"/>
      <c r="F59" s="72">
        <f t="shared" si="3"/>
        <v>0</v>
      </c>
    </row>
    <row r="60" spans="1:6" s="184" customFormat="1" ht="56.25" customHeight="1" thickBot="1">
      <c r="A60" s="742" t="s">
        <v>134</v>
      </c>
      <c r="B60" s="679" t="s">
        <v>670</v>
      </c>
      <c r="C60" s="575" t="s">
        <v>6</v>
      </c>
      <c r="D60" s="618">
        <v>1</v>
      </c>
      <c r="E60" s="1390"/>
      <c r="F60" s="795">
        <f t="shared" si="3"/>
        <v>0</v>
      </c>
    </row>
    <row r="61" spans="1:6" ht="15" thickBot="1">
      <c r="A61" s="209" t="s">
        <v>26</v>
      </c>
      <c r="B61" s="210" t="s">
        <v>93</v>
      </c>
      <c r="C61" s="211"/>
      <c r="D61" s="212"/>
      <c r="E61" s="213"/>
      <c r="F61" s="214">
        <f>SUM(F44:F60)</f>
        <v>0</v>
      </c>
    </row>
    <row r="62" spans="1:6" ht="15" thickBot="1">
      <c r="A62" s="203"/>
      <c r="B62" s="215"/>
      <c r="C62" s="216"/>
      <c r="D62" s="217"/>
      <c r="E62" s="204"/>
      <c r="F62" s="204"/>
    </row>
    <row r="63" spans="1:6" ht="15" thickBot="1">
      <c r="A63" s="5"/>
      <c r="B63" s="796" t="s">
        <v>27</v>
      </c>
      <c r="C63" s="694"/>
      <c r="D63" s="695"/>
      <c r="E63" s="696"/>
      <c r="F63" s="697"/>
    </row>
    <row r="64" spans="1:6" ht="33.75" customHeight="1">
      <c r="A64" s="797"/>
      <c r="B64" s="1441" t="s">
        <v>34</v>
      </c>
      <c r="C64" s="1442"/>
      <c r="D64" s="1442"/>
      <c r="E64" s="1442"/>
      <c r="F64" s="1443"/>
    </row>
    <row r="65" spans="1:13" ht="29.25" customHeight="1">
      <c r="A65" s="74" t="s">
        <v>112</v>
      </c>
      <c r="B65" s="607" t="s">
        <v>29</v>
      </c>
      <c r="C65" s="3" t="s">
        <v>12</v>
      </c>
      <c r="D65" s="4">
        <v>4</v>
      </c>
      <c r="E65" s="1398"/>
      <c r="F65" s="69">
        <f>D65*E65</f>
        <v>0</v>
      </c>
    </row>
    <row r="66" spans="1:13" ht="27" customHeight="1">
      <c r="A66" s="74" t="s">
        <v>113</v>
      </c>
      <c r="B66" s="607" t="s">
        <v>41</v>
      </c>
      <c r="C66" s="3" t="s">
        <v>18</v>
      </c>
      <c r="D66" s="4">
        <v>0</v>
      </c>
      <c r="E66" s="486"/>
      <c r="F66" s="69">
        <f>D66*E66</f>
        <v>0</v>
      </c>
    </row>
    <row r="67" spans="1:13" ht="28.5" customHeight="1">
      <c r="A67" s="74" t="s">
        <v>114</v>
      </c>
      <c r="B67" s="667" t="s">
        <v>94</v>
      </c>
      <c r="C67" s="65" t="s">
        <v>8</v>
      </c>
      <c r="D67" s="4">
        <v>77</v>
      </c>
      <c r="E67" s="1399"/>
      <c r="F67" s="69">
        <f t="shared" ref="F67:F76" si="4">D67*E67</f>
        <v>0</v>
      </c>
    </row>
    <row r="68" spans="1:13" ht="14.25" customHeight="1">
      <c r="A68" s="74" t="s">
        <v>135</v>
      </c>
      <c r="B68" s="607" t="s">
        <v>95</v>
      </c>
      <c r="C68" s="3" t="s">
        <v>8</v>
      </c>
      <c r="D68" s="4">
        <v>77</v>
      </c>
      <c r="E68" s="1386"/>
      <c r="F68" s="69">
        <f t="shared" si="4"/>
        <v>0</v>
      </c>
    </row>
    <row r="69" spans="1:13" ht="15.75" customHeight="1">
      <c r="A69" s="74" t="s">
        <v>136</v>
      </c>
      <c r="B69" s="607" t="s">
        <v>96</v>
      </c>
      <c r="C69" s="65" t="s">
        <v>6</v>
      </c>
      <c r="D69" s="170">
        <v>7</v>
      </c>
      <c r="E69" s="1399"/>
      <c r="F69" s="69">
        <f t="shared" si="4"/>
        <v>0</v>
      </c>
    </row>
    <row r="70" spans="1:13" ht="20.25" customHeight="1">
      <c r="A70" s="74" t="s">
        <v>137</v>
      </c>
      <c r="B70" s="607" t="s">
        <v>97</v>
      </c>
      <c r="C70" s="65" t="s">
        <v>8</v>
      </c>
      <c r="D70" s="4">
        <v>77</v>
      </c>
      <c r="E70" s="1399"/>
      <c r="F70" s="69">
        <f t="shared" si="4"/>
        <v>0</v>
      </c>
    </row>
    <row r="71" spans="1:13" ht="45">
      <c r="A71" s="74" t="s">
        <v>138</v>
      </c>
      <c r="B71" s="622" t="s">
        <v>98</v>
      </c>
      <c r="C71" s="3" t="s">
        <v>44</v>
      </c>
      <c r="D71" s="4"/>
      <c r="E71" s="485" t="s">
        <v>86</v>
      </c>
      <c r="F71" s="69"/>
    </row>
    <row r="72" spans="1:13" ht="45">
      <c r="A72" s="74" t="s">
        <v>139</v>
      </c>
      <c r="B72" s="667" t="s">
        <v>68</v>
      </c>
      <c r="C72" s="65" t="s">
        <v>44</v>
      </c>
      <c r="D72" s="170"/>
      <c r="E72" s="485" t="s">
        <v>86</v>
      </c>
      <c r="F72" s="69"/>
    </row>
    <row r="73" spans="1:13" ht="45">
      <c r="A73" s="74" t="s">
        <v>140</v>
      </c>
      <c r="B73" s="622" t="s">
        <v>357</v>
      </c>
      <c r="C73" s="3" t="s">
        <v>44</v>
      </c>
      <c r="D73" s="4"/>
      <c r="E73" s="485" t="s">
        <v>86</v>
      </c>
      <c r="F73" s="69"/>
    </row>
    <row r="74" spans="1:13" ht="45">
      <c r="A74" s="74" t="s">
        <v>141</v>
      </c>
      <c r="B74" s="622" t="s">
        <v>356</v>
      </c>
      <c r="C74" s="3" t="s">
        <v>44</v>
      </c>
      <c r="D74" s="4"/>
      <c r="E74" s="485" t="s">
        <v>86</v>
      </c>
      <c r="F74" s="69"/>
      <c r="G74" s="120"/>
      <c r="H74" s="120"/>
      <c r="I74" s="120"/>
      <c r="J74" s="120"/>
      <c r="K74" s="120"/>
      <c r="L74" s="120"/>
      <c r="M74" s="120"/>
    </row>
    <row r="75" spans="1:13" s="184" customFormat="1" ht="45">
      <c r="A75" s="74" t="s">
        <v>142</v>
      </c>
      <c r="B75" s="607" t="s">
        <v>440</v>
      </c>
      <c r="C75" s="65" t="s">
        <v>8</v>
      </c>
      <c r="D75" s="4"/>
      <c r="E75" s="485" t="s">
        <v>86</v>
      </c>
      <c r="F75" s="69"/>
    </row>
    <row r="76" spans="1:13" ht="102.75" thickBot="1">
      <c r="A76" s="574" t="s">
        <v>147</v>
      </c>
      <c r="B76" s="732" t="s">
        <v>46</v>
      </c>
      <c r="C76" s="575" t="s">
        <v>8</v>
      </c>
      <c r="D76" s="618">
        <v>77</v>
      </c>
      <c r="E76" s="1388"/>
      <c r="F76" s="678">
        <f t="shared" si="4"/>
        <v>0</v>
      </c>
    </row>
    <row r="77" spans="1:13" ht="15" thickBot="1">
      <c r="A77" s="218" t="s">
        <v>28</v>
      </c>
      <c r="B77" s="219" t="s">
        <v>9</v>
      </c>
      <c r="C77" s="18"/>
      <c r="D77" s="19"/>
      <c r="E77" s="20"/>
      <c r="F77" s="220">
        <f>SUM(F65:F76)</f>
        <v>0</v>
      </c>
    </row>
    <row r="78" spans="1:13">
      <c r="A78" s="221"/>
      <c r="B78" s="222"/>
      <c r="C78" s="223"/>
      <c r="D78" s="224"/>
      <c r="E78" s="61"/>
      <c r="F78" s="225"/>
    </row>
    <row r="79" spans="1:13" s="1" customFormat="1" ht="13.5" thickBot="1">
      <c r="A79" s="226"/>
      <c r="B79" s="506" t="s">
        <v>509</v>
      </c>
      <c r="C79" s="279"/>
      <c r="D79" s="507"/>
      <c r="E79" s="508"/>
      <c r="F79" s="230"/>
    </row>
    <row r="80" spans="1:13" s="1" customFormat="1" ht="13.5" thickTop="1">
      <c r="A80" s="226"/>
      <c r="B80" s="231"/>
      <c r="C80" s="277"/>
      <c r="D80" s="228"/>
      <c r="E80" s="229"/>
      <c r="F80" s="230"/>
    </row>
    <row r="81" spans="1:6" s="1" customFormat="1" ht="12.75">
      <c r="A81" s="39" t="s">
        <v>150</v>
      </c>
      <c r="B81" s="232" t="s">
        <v>53</v>
      </c>
      <c r="C81" s="278" t="s">
        <v>51</v>
      </c>
      <c r="D81" s="233"/>
      <c r="E81" s="234"/>
      <c r="F81" s="235">
        <f>F14</f>
        <v>0</v>
      </c>
    </row>
    <row r="82" spans="1:6" s="1" customFormat="1" ht="12.75">
      <c r="A82" s="39"/>
      <c r="B82" s="231"/>
      <c r="C82" s="277"/>
      <c r="D82" s="228"/>
      <c r="E82" s="229"/>
      <c r="F82" s="230"/>
    </row>
    <row r="83" spans="1:6" s="1" customFormat="1" ht="12.75">
      <c r="A83" s="39" t="s">
        <v>151</v>
      </c>
      <c r="B83" s="236" t="s">
        <v>54</v>
      </c>
      <c r="C83" s="278" t="s">
        <v>51</v>
      </c>
      <c r="D83" s="233"/>
      <c r="E83" s="234"/>
      <c r="F83" s="235">
        <f>F37</f>
        <v>0</v>
      </c>
    </row>
    <row r="84" spans="1:6" s="1" customFormat="1" ht="12.75">
      <c r="A84" s="39"/>
      <c r="B84" s="237"/>
      <c r="C84" s="277"/>
      <c r="D84" s="238"/>
      <c r="E84" s="229"/>
      <c r="F84" s="230"/>
    </row>
    <row r="85" spans="1:6" s="1" customFormat="1" ht="12.75">
      <c r="A85" s="39" t="s">
        <v>152</v>
      </c>
      <c r="B85" s="236" t="s">
        <v>55</v>
      </c>
      <c r="C85" s="278" t="s">
        <v>51</v>
      </c>
      <c r="D85" s="233"/>
      <c r="E85" s="234"/>
      <c r="F85" s="235">
        <f>F61</f>
        <v>0</v>
      </c>
    </row>
    <row r="86" spans="1:6" s="1" customFormat="1" ht="12.75">
      <c r="A86" s="39"/>
      <c r="B86" s="231"/>
      <c r="C86" s="277"/>
      <c r="D86" s="228"/>
      <c r="E86" s="229"/>
      <c r="F86" s="230"/>
    </row>
    <row r="87" spans="1:6" s="1" customFormat="1" ht="12.75">
      <c r="A87" s="39" t="s">
        <v>153</v>
      </c>
      <c r="B87" s="239" t="s">
        <v>56</v>
      </c>
      <c r="C87" s="278" t="s">
        <v>51</v>
      </c>
      <c r="D87" s="240"/>
      <c r="E87" s="234"/>
      <c r="F87" s="235">
        <f>F77</f>
        <v>0</v>
      </c>
    </row>
    <row r="88" spans="1:6" s="1" customFormat="1" ht="12.75">
      <c r="A88" s="241"/>
      <c r="B88" s="242"/>
      <c r="C88" s="277"/>
      <c r="D88" s="228"/>
      <c r="E88" s="229"/>
      <c r="F88" s="230"/>
    </row>
    <row r="89" spans="1:6" s="1" customFormat="1" ht="13.5" thickBot="1">
      <c r="A89" s="243"/>
      <c r="B89" s="227" t="s">
        <v>49</v>
      </c>
      <c r="C89" s="279" t="s">
        <v>51</v>
      </c>
      <c r="D89" s="244"/>
      <c r="E89" s="245"/>
      <c r="F89" s="246">
        <f>SUM(F81:F87)</f>
        <v>0</v>
      </c>
    </row>
    <row r="90" spans="1:6" s="1" customFormat="1" ht="13.5" thickTop="1">
      <c r="A90" s="243"/>
      <c r="B90" s="237"/>
      <c r="C90" s="277"/>
      <c r="D90" s="228"/>
      <c r="E90" s="229"/>
      <c r="F90" s="247"/>
    </row>
    <row r="91" spans="1:6" s="1" customFormat="1" ht="12.75">
      <c r="A91" s="243"/>
      <c r="B91" s="248" t="s">
        <v>50</v>
      </c>
      <c r="C91" s="278" t="s">
        <v>51</v>
      </c>
      <c r="D91" s="240"/>
      <c r="E91" s="234"/>
      <c r="F91" s="249">
        <f>SUM(F89)*0.22</f>
        <v>0</v>
      </c>
    </row>
    <row r="92" spans="1:6" s="1" customFormat="1" ht="12.75">
      <c r="A92" s="226"/>
      <c r="B92" s="231"/>
      <c r="C92" s="277"/>
      <c r="D92" s="228"/>
      <c r="E92" s="229"/>
      <c r="F92" s="247"/>
    </row>
    <row r="93" spans="1:6" s="1" customFormat="1" ht="13.5" thickBot="1">
      <c r="A93" s="243"/>
      <c r="B93" s="250" t="s">
        <v>52</v>
      </c>
      <c r="C93" s="279" t="s">
        <v>51</v>
      </c>
      <c r="D93" s="244"/>
      <c r="E93" s="245"/>
      <c r="F93" s="246">
        <f>SUM(F89:F91)</f>
        <v>0</v>
      </c>
    </row>
    <row r="94" spans="1:6" ht="15" thickTop="1"/>
  </sheetData>
  <mergeCells count="7">
    <mergeCell ref="B64:F64"/>
    <mergeCell ref="B17:F17"/>
    <mergeCell ref="B18:F18"/>
    <mergeCell ref="B40:F40"/>
    <mergeCell ref="B41:F41"/>
    <mergeCell ref="B42:F42"/>
    <mergeCell ref="B43:F43"/>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4" max="5" man="1"/>
    <brk id="34" max="5" man="1"/>
    <brk id="49" max="5" man="1"/>
    <brk id="61"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05"/>
  <sheetViews>
    <sheetView view="pageBreakPreview" topLeftCell="A74" zoomScaleNormal="100" zoomScaleSheetLayoutView="100" workbookViewId="0">
      <selection activeCell="E87" activeCellId="7" sqref="E76 E78 E79 E80 E81 E85 E86 E87"/>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s="58" customFormat="1" ht="15.75" thickBot="1">
      <c r="A2" s="773"/>
      <c r="B2" s="619" t="s">
        <v>514</v>
      </c>
      <c r="C2" s="774"/>
      <c r="D2" s="775"/>
      <c r="E2" s="179"/>
      <c r="F2" s="776"/>
    </row>
    <row r="3" spans="1:6" ht="15" thickBot="1">
      <c r="A3" s="5"/>
      <c r="B3" s="790" t="s">
        <v>19</v>
      </c>
      <c r="C3" s="709"/>
      <c r="D3" s="710"/>
      <c r="E3" s="711"/>
      <c r="F3" s="712"/>
    </row>
    <row r="4" spans="1:6" ht="54.75" customHeight="1">
      <c r="A4" s="670" t="s">
        <v>99</v>
      </c>
      <c r="B4" s="671" t="s">
        <v>391</v>
      </c>
      <c r="C4" s="672" t="s">
        <v>7</v>
      </c>
      <c r="D4" s="673">
        <v>1</v>
      </c>
      <c r="E4" s="1389"/>
      <c r="F4" s="698">
        <f>D4*E4</f>
        <v>0</v>
      </c>
    </row>
    <row r="5" spans="1:6" ht="27.75" customHeight="1">
      <c r="A5" s="13" t="s">
        <v>100</v>
      </c>
      <c r="B5" s="607" t="s">
        <v>32</v>
      </c>
      <c r="C5" s="3" t="s">
        <v>8</v>
      </c>
      <c r="D5" s="4">
        <v>132</v>
      </c>
      <c r="E5" s="1386"/>
      <c r="F5" s="69">
        <f>D5*E5</f>
        <v>0</v>
      </c>
    </row>
    <row r="6" spans="1:6" ht="28.5" customHeight="1">
      <c r="A6" s="13" t="s">
        <v>101</v>
      </c>
      <c r="B6" s="620" t="s">
        <v>17</v>
      </c>
      <c r="C6" s="3" t="s">
        <v>6</v>
      </c>
      <c r="D6" s="4">
        <v>14</v>
      </c>
      <c r="E6" s="1386"/>
      <c r="F6" s="69">
        <f>D6*E6</f>
        <v>0</v>
      </c>
    </row>
    <row r="7" spans="1:6" ht="45">
      <c r="A7" s="13" t="s">
        <v>115</v>
      </c>
      <c r="B7" s="620" t="s">
        <v>85</v>
      </c>
      <c r="C7" s="3" t="s">
        <v>6</v>
      </c>
      <c r="D7" s="4"/>
      <c r="E7" s="485" t="s">
        <v>499</v>
      </c>
      <c r="F7" s="69"/>
    </row>
    <row r="8" spans="1:6" ht="48.75" customHeight="1">
      <c r="A8" s="13" t="s">
        <v>116</v>
      </c>
      <c r="B8" s="621" t="s">
        <v>33</v>
      </c>
      <c r="C8" s="3" t="s">
        <v>8</v>
      </c>
      <c r="D8" s="4"/>
      <c r="E8" s="485" t="s">
        <v>499</v>
      </c>
      <c r="F8" s="51"/>
    </row>
    <row r="9" spans="1:6" s="184" customFormat="1" ht="46.5" customHeight="1">
      <c r="A9" s="13" t="s">
        <v>117</v>
      </c>
      <c r="B9" s="607" t="s">
        <v>87</v>
      </c>
      <c r="C9" s="65" t="s">
        <v>44</v>
      </c>
      <c r="D9" s="4"/>
      <c r="E9" s="485" t="s">
        <v>499</v>
      </c>
      <c r="F9" s="195"/>
    </row>
    <row r="10" spans="1:6" s="184" customFormat="1" ht="41.25" customHeight="1">
      <c r="A10" s="13" t="s">
        <v>118</v>
      </c>
      <c r="B10" s="622" t="s">
        <v>439</v>
      </c>
      <c r="C10" s="3" t="s">
        <v>8</v>
      </c>
      <c r="D10" s="4">
        <v>4</v>
      </c>
      <c r="E10" s="1386"/>
      <c r="F10" s="195">
        <f t="shared" ref="F10:F13" si="0">D10*E10</f>
        <v>0</v>
      </c>
    </row>
    <row r="11" spans="1:6" s="184" customFormat="1" ht="52.5" customHeight="1">
      <c r="A11" s="13" t="s">
        <v>119</v>
      </c>
      <c r="B11" s="622" t="s">
        <v>520</v>
      </c>
      <c r="C11" s="3" t="s">
        <v>8</v>
      </c>
      <c r="D11" s="4">
        <v>4</v>
      </c>
      <c r="E11" s="1386"/>
      <c r="F11" s="51">
        <f t="shared" si="0"/>
        <v>0</v>
      </c>
    </row>
    <row r="12" spans="1:6" s="184" customFormat="1" ht="83.25" customHeight="1">
      <c r="A12" s="13" t="s">
        <v>120</v>
      </c>
      <c r="B12" s="760" t="s">
        <v>519</v>
      </c>
      <c r="C12" s="163" t="s">
        <v>44</v>
      </c>
      <c r="D12" s="70"/>
      <c r="E12" s="485" t="s">
        <v>499</v>
      </c>
      <c r="F12" s="152"/>
    </row>
    <row r="13" spans="1:6" s="184" customFormat="1" ht="45" customHeight="1">
      <c r="A13" s="13" t="s">
        <v>145</v>
      </c>
      <c r="B13" s="734" t="s">
        <v>442</v>
      </c>
      <c r="C13" s="65" t="s">
        <v>6</v>
      </c>
      <c r="D13" s="4">
        <v>1</v>
      </c>
      <c r="E13" s="1391"/>
      <c r="F13" s="56">
        <f t="shared" si="0"/>
        <v>0</v>
      </c>
    </row>
    <row r="14" spans="1:6" s="184" customFormat="1" ht="38.25">
      <c r="A14" s="262" t="s">
        <v>693</v>
      </c>
      <c r="B14" s="885" t="s">
        <v>802</v>
      </c>
      <c r="C14" s="886"/>
      <c r="D14" s="887"/>
      <c r="E14" s="888"/>
      <c r="F14" s="606"/>
    </row>
    <row r="15" spans="1:6" s="184" customFormat="1">
      <c r="A15" s="260"/>
      <c r="B15" s="866" t="s">
        <v>803</v>
      </c>
      <c r="C15" s="280" t="s">
        <v>8</v>
      </c>
      <c r="D15" s="281">
        <v>51</v>
      </c>
      <c r="E15" s="1491"/>
      <c r="F15" s="605">
        <f>D15*E15</f>
        <v>0</v>
      </c>
    </row>
    <row r="16" spans="1:6" s="184" customFormat="1" ht="15" thickBot="1">
      <c r="A16" s="574"/>
      <c r="B16" s="891" t="s">
        <v>804</v>
      </c>
      <c r="C16" s="755" t="s">
        <v>6</v>
      </c>
      <c r="D16" s="756">
        <v>2</v>
      </c>
      <c r="E16" s="1493"/>
      <c r="F16" s="895">
        <f>D16*E16</f>
        <v>0</v>
      </c>
    </row>
    <row r="17" spans="1:6" ht="15" thickBot="1">
      <c r="A17" s="185" t="s">
        <v>23</v>
      </c>
      <c r="B17" s="186" t="s">
        <v>11</v>
      </c>
      <c r="C17" s="48"/>
      <c r="D17" s="49"/>
      <c r="E17" s="50"/>
      <c r="F17" s="187">
        <f>SUM(F4:F16)</f>
        <v>0</v>
      </c>
    </row>
    <row r="18" spans="1:6" ht="15" thickBot="1">
      <c r="A18" s="188"/>
      <c r="B18" s="189"/>
      <c r="C18" s="190"/>
      <c r="D18" s="191"/>
      <c r="E18" s="192"/>
      <c r="F18" s="193"/>
    </row>
    <row r="19" spans="1:6" ht="15" thickBot="1">
      <c r="A19" s="5"/>
      <c r="B19" s="793" t="s">
        <v>24</v>
      </c>
      <c r="C19" s="700"/>
      <c r="D19" s="701"/>
      <c r="E19" s="702"/>
      <c r="F19" s="703"/>
    </row>
    <row r="20" spans="1:6" ht="30.75" customHeight="1">
      <c r="A20" s="794"/>
      <c r="B20" s="1412" t="s">
        <v>34</v>
      </c>
      <c r="C20" s="1413"/>
      <c r="D20" s="1413"/>
      <c r="E20" s="1413"/>
      <c r="F20" s="1414"/>
    </row>
    <row r="21" spans="1:6" ht="29.25" customHeight="1">
      <c r="A21" s="183"/>
      <c r="B21" s="1436" t="s">
        <v>16</v>
      </c>
      <c r="C21" s="1437"/>
      <c r="D21" s="1437"/>
      <c r="E21" s="1437"/>
      <c r="F21" s="1438"/>
    </row>
    <row r="22" spans="1:6" ht="29.25" customHeight="1">
      <c r="A22" s="13" t="s">
        <v>102</v>
      </c>
      <c r="B22" s="607" t="s">
        <v>35</v>
      </c>
      <c r="C22" s="3" t="s">
        <v>43</v>
      </c>
      <c r="D22" s="4">
        <v>36</v>
      </c>
      <c r="E22" s="1391"/>
      <c r="F22" s="72">
        <f>D22*E22</f>
        <v>0</v>
      </c>
    </row>
    <row r="23" spans="1:6" ht="45">
      <c r="A23" s="13" t="s">
        <v>103</v>
      </c>
      <c r="B23" s="622" t="s">
        <v>393</v>
      </c>
      <c r="C23" s="3" t="s">
        <v>43</v>
      </c>
      <c r="D23" s="4"/>
      <c r="E23" s="485" t="s">
        <v>499</v>
      </c>
      <c r="F23" s="195"/>
    </row>
    <row r="24" spans="1:6" ht="28.5" customHeight="1">
      <c r="A24" s="13" t="s">
        <v>104</v>
      </c>
      <c r="B24" s="607" t="s">
        <v>469</v>
      </c>
      <c r="C24" s="3" t="s">
        <v>43</v>
      </c>
      <c r="D24" s="4">
        <v>14</v>
      </c>
      <c r="E24" s="1391"/>
      <c r="F24" s="72">
        <f>D24*E24</f>
        <v>0</v>
      </c>
    </row>
    <row r="25" spans="1:6" ht="43.5" customHeight="1">
      <c r="A25" s="262" t="s">
        <v>105</v>
      </c>
      <c r="B25" s="623" t="s">
        <v>90</v>
      </c>
      <c r="C25" s="7"/>
      <c r="D25" s="8"/>
      <c r="E25" s="52"/>
      <c r="F25" s="53"/>
    </row>
    <row r="26" spans="1:6" ht="13.5" customHeight="1">
      <c r="A26" s="197"/>
      <c r="B26" s="777" t="s">
        <v>66</v>
      </c>
      <c r="C26" s="280"/>
      <c r="D26" s="281"/>
      <c r="E26" s="198"/>
      <c r="F26" s="199"/>
    </row>
    <row r="27" spans="1:6" ht="13.5" customHeight="1">
      <c r="A27" s="196"/>
      <c r="B27" s="625" t="s">
        <v>39</v>
      </c>
      <c r="C27" s="10" t="s">
        <v>43</v>
      </c>
      <c r="D27" s="778">
        <v>117</v>
      </c>
      <c r="E27" s="1392"/>
      <c r="F27" s="55">
        <f>D27*E27</f>
        <v>0</v>
      </c>
    </row>
    <row r="28" spans="1:6" ht="15.75" customHeight="1">
      <c r="A28" s="196"/>
      <c r="B28" s="625" t="s">
        <v>38</v>
      </c>
      <c r="C28" s="10" t="s">
        <v>43</v>
      </c>
      <c r="D28" s="612">
        <v>6</v>
      </c>
      <c r="E28" s="1392"/>
      <c r="F28" s="55">
        <f>D28*E28</f>
        <v>0</v>
      </c>
    </row>
    <row r="29" spans="1:6" ht="13.5" customHeight="1">
      <c r="A29" s="197"/>
      <c r="B29" s="777" t="s">
        <v>335</v>
      </c>
      <c r="C29" s="280"/>
      <c r="D29" s="281"/>
      <c r="E29" s="198"/>
      <c r="F29" s="199"/>
    </row>
    <row r="30" spans="1:6" ht="13.5" customHeight="1">
      <c r="A30" s="196"/>
      <c r="B30" s="625" t="s">
        <v>39</v>
      </c>
      <c r="C30" s="10" t="s">
        <v>43</v>
      </c>
      <c r="D30" s="778">
        <v>151</v>
      </c>
      <c r="E30" s="1392"/>
      <c r="F30" s="55">
        <f>D30*E30</f>
        <v>0</v>
      </c>
    </row>
    <row r="31" spans="1:6" ht="15.75" customHeight="1">
      <c r="A31" s="183"/>
      <c r="B31" s="616" t="s">
        <v>38</v>
      </c>
      <c r="C31" s="12" t="s">
        <v>43</v>
      </c>
      <c r="D31" s="70">
        <v>8</v>
      </c>
      <c r="E31" s="1393"/>
      <c r="F31" s="161">
        <f>D31*E31</f>
        <v>0</v>
      </c>
    </row>
    <row r="32" spans="1:6" ht="39.75" customHeight="1">
      <c r="A32" s="13" t="s">
        <v>106</v>
      </c>
      <c r="B32" s="607" t="s">
        <v>67</v>
      </c>
      <c r="C32" s="65" t="s">
        <v>44</v>
      </c>
      <c r="D32" s="780">
        <v>280</v>
      </c>
      <c r="E32" s="1391"/>
      <c r="F32" s="56">
        <f t="shared" ref="F32:F43" si="1">D32*E32</f>
        <v>0</v>
      </c>
    </row>
    <row r="33" spans="1:15" s="68" customFormat="1" ht="82.5" customHeight="1">
      <c r="A33" s="13" t="s">
        <v>107</v>
      </c>
      <c r="B33" s="622" t="s">
        <v>705</v>
      </c>
      <c r="C33" s="3" t="s">
        <v>8</v>
      </c>
      <c r="D33" s="170"/>
      <c r="E33" s="485" t="s">
        <v>499</v>
      </c>
      <c r="F33" s="51"/>
      <c r="H33" s="128"/>
      <c r="I33" s="127"/>
    </row>
    <row r="34" spans="1:15" ht="27.75" customHeight="1">
      <c r="A34" s="13" t="s">
        <v>108</v>
      </c>
      <c r="B34" s="607" t="s">
        <v>30</v>
      </c>
      <c r="C34" s="65" t="s">
        <v>44</v>
      </c>
      <c r="D34" s="4">
        <v>144</v>
      </c>
      <c r="E34" s="1391"/>
      <c r="F34" s="56">
        <f t="shared" si="1"/>
        <v>0</v>
      </c>
    </row>
    <row r="35" spans="1:15" ht="32.25" customHeight="1">
      <c r="A35" s="13" t="s">
        <v>109</v>
      </c>
      <c r="B35" s="622" t="s">
        <v>769</v>
      </c>
      <c r="C35" s="3" t="s">
        <v>43</v>
      </c>
      <c r="D35" s="4">
        <v>36.5</v>
      </c>
      <c r="E35" s="1391"/>
      <c r="F35" s="56">
        <f t="shared" si="1"/>
        <v>0</v>
      </c>
    </row>
    <row r="36" spans="1:15" ht="54.75" customHeight="1">
      <c r="A36" s="13" t="s">
        <v>110</v>
      </c>
      <c r="B36" s="622" t="s">
        <v>397</v>
      </c>
      <c r="C36" s="3" t="s">
        <v>43</v>
      </c>
      <c r="D36" s="4">
        <v>79</v>
      </c>
      <c r="E36" s="1391"/>
      <c r="F36" s="56">
        <f t="shared" si="1"/>
        <v>0</v>
      </c>
    </row>
    <row r="37" spans="1:15" ht="82.5" customHeight="1">
      <c r="A37" s="13" t="s">
        <v>121</v>
      </c>
      <c r="B37" s="607" t="s">
        <v>14</v>
      </c>
      <c r="C37" s="3" t="s">
        <v>43</v>
      </c>
      <c r="D37" s="4">
        <v>156</v>
      </c>
      <c r="E37" s="1391"/>
      <c r="F37" s="56">
        <f t="shared" si="1"/>
        <v>0</v>
      </c>
      <c r="G37" s="251"/>
      <c r="H37" s="251"/>
      <c r="I37" s="251"/>
      <c r="J37" s="251"/>
      <c r="K37" s="251"/>
      <c r="L37" s="251"/>
      <c r="M37" s="251"/>
      <c r="N37" s="251"/>
      <c r="O37" s="251"/>
    </row>
    <row r="38" spans="1:15" ht="45">
      <c r="A38" s="13" t="s">
        <v>122</v>
      </c>
      <c r="B38" s="627" t="s">
        <v>338</v>
      </c>
      <c r="C38" s="3" t="s">
        <v>43</v>
      </c>
      <c r="D38" s="4"/>
      <c r="E38" s="485" t="s">
        <v>499</v>
      </c>
      <c r="F38" s="56"/>
      <c r="G38" s="120"/>
      <c r="H38" s="120"/>
      <c r="I38" s="120"/>
      <c r="J38" s="120"/>
    </row>
    <row r="39" spans="1:15" ht="54" customHeight="1">
      <c r="A39" s="13" t="s">
        <v>123</v>
      </c>
      <c r="B39" s="627" t="s">
        <v>207</v>
      </c>
      <c r="C39" s="3" t="s">
        <v>43</v>
      </c>
      <c r="D39" s="4"/>
      <c r="E39" s="485" t="s">
        <v>499</v>
      </c>
      <c r="F39" s="56"/>
      <c r="G39" s="120"/>
      <c r="H39" s="120"/>
      <c r="I39" s="120"/>
      <c r="J39" s="120"/>
    </row>
    <row r="40" spans="1:15" ht="27.75" customHeight="1">
      <c r="A40" s="13" t="s">
        <v>124</v>
      </c>
      <c r="B40" s="607" t="s">
        <v>31</v>
      </c>
      <c r="C40" s="3" t="s">
        <v>8</v>
      </c>
      <c r="D40" s="4">
        <v>132</v>
      </c>
      <c r="E40" s="1391"/>
      <c r="F40" s="56">
        <f t="shared" si="1"/>
        <v>0</v>
      </c>
      <c r="G40" s="120"/>
      <c r="H40" s="120"/>
      <c r="I40" s="120"/>
      <c r="J40" s="120"/>
      <c r="K40" s="120"/>
      <c r="L40" s="120"/>
      <c r="M40" s="120"/>
    </row>
    <row r="41" spans="1:15" ht="32.25" customHeight="1">
      <c r="A41" s="13" t="s">
        <v>125</v>
      </c>
      <c r="B41" s="607" t="s">
        <v>36</v>
      </c>
      <c r="C41" s="3" t="s">
        <v>43</v>
      </c>
      <c r="D41" s="4">
        <v>126</v>
      </c>
      <c r="E41" s="1391"/>
      <c r="F41" s="56">
        <f t="shared" si="1"/>
        <v>0</v>
      </c>
      <c r="G41" s="120"/>
      <c r="H41" s="120"/>
      <c r="I41" s="120"/>
      <c r="J41" s="120"/>
      <c r="K41" s="120"/>
      <c r="L41" s="120"/>
      <c r="M41" s="120"/>
      <c r="N41" s="120"/>
    </row>
    <row r="42" spans="1:15" s="184" customFormat="1" ht="45">
      <c r="A42" s="13" t="s">
        <v>155</v>
      </c>
      <c r="B42" s="607" t="s">
        <v>71</v>
      </c>
      <c r="C42" s="65" t="s">
        <v>44</v>
      </c>
      <c r="D42" s="4"/>
      <c r="E42" s="485" t="s">
        <v>499</v>
      </c>
      <c r="F42" s="56"/>
      <c r="G42" s="120"/>
      <c r="H42" s="120"/>
      <c r="I42" s="120"/>
      <c r="J42" s="120"/>
    </row>
    <row r="43" spans="1:15" s="184" customFormat="1" ht="40.5" customHeight="1">
      <c r="A43" s="13" t="s">
        <v>371</v>
      </c>
      <c r="B43" s="734" t="s">
        <v>339</v>
      </c>
      <c r="C43" s="65" t="s">
        <v>43</v>
      </c>
      <c r="D43" s="4">
        <v>36</v>
      </c>
      <c r="E43" s="1400"/>
      <c r="F43" s="472">
        <f t="shared" si="1"/>
        <v>0</v>
      </c>
      <c r="G43" s="120"/>
      <c r="H43" s="120"/>
      <c r="I43" s="120"/>
      <c r="J43" s="120"/>
    </row>
    <row r="44" spans="1:15" s="184" customFormat="1" ht="29.25" customHeight="1">
      <c r="A44" s="13" t="s">
        <v>372</v>
      </c>
      <c r="B44" s="734" t="s">
        <v>340</v>
      </c>
      <c r="C44" s="65" t="s">
        <v>44</v>
      </c>
      <c r="D44" s="4">
        <v>216</v>
      </c>
      <c r="E44" s="1391"/>
      <c r="F44" s="56">
        <f t="shared" ref="F44" si="2">D44*E44</f>
        <v>0</v>
      </c>
      <c r="G44" s="120"/>
      <c r="H44" s="120"/>
      <c r="I44" s="120"/>
      <c r="J44" s="120"/>
    </row>
    <row r="45" spans="1:15" s="184" customFormat="1" ht="110.25" customHeight="1" thickBot="1">
      <c r="A45" s="742" t="s">
        <v>373</v>
      </c>
      <c r="B45" s="892" t="s">
        <v>518</v>
      </c>
      <c r="C45" s="755" t="s">
        <v>43</v>
      </c>
      <c r="D45" s="893">
        <v>6</v>
      </c>
      <c r="E45" s="1494"/>
      <c r="F45" s="894">
        <f>D45*E45</f>
        <v>0</v>
      </c>
      <c r="G45" s="120"/>
      <c r="H45" s="120"/>
      <c r="I45" s="120"/>
      <c r="J45" s="120"/>
    </row>
    <row r="46" spans="1:15" ht="15" thickBot="1">
      <c r="A46" s="200" t="s">
        <v>25</v>
      </c>
      <c r="B46" s="201" t="s">
        <v>10</v>
      </c>
      <c r="C46" s="14"/>
      <c r="D46" s="15"/>
      <c r="E46" s="16"/>
      <c r="F46" s="202">
        <f>SUM(F22:F45)</f>
        <v>0</v>
      </c>
    </row>
    <row r="47" spans="1:15" ht="15" thickBot="1">
      <c r="A47" s="203"/>
      <c r="B47" s="189"/>
      <c r="C47" s="190"/>
      <c r="D47" s="191"/>
      <c r="E47" s="192"/>
      <c r="F47" s="204"/>
    </row>
    <row r="48" spans="1:15" ht="15" thickBot="1">
      <c r="A48" s="17"/>
      <c r="B48" s="799" t="s">
        <v>91</v>
      </c>
      <c r="C48" s="683"/>
      <c r="D48" s="684"/>
      <c r="E48" s="685"/>
      <c r="F48" s="686"/>
    </row>
    <row r="49" spans="1:6" ht="31.5" customHeight="1">
      <c r="A49" s="794"/>
      <c r="B49" s="1412" t="s">
        <v>15</v>
      </c>
      <c r="C49" s="1413"/>
      <c r="D49" s="1413"/>
      <c r="E49" s="1413"/>
      <c r="F49" s="1414"/>
    </row>
    <row r="50" spans="1:6" ht="27.75" customHeight="1">
      <c r="A50" s="194"/>
      <c r="B50" s="1436" t="s">
        <v>16</v>
      </c>
      <c r="C50" s="1437"/>
      <c r="D50" s="1437"/>
      <c r="E50" s="1437"/>
      <c r="F50" s="1438"/>
    </row>
    <row r="51" spans="1:6" ht="29.25" customHeight="1">
      <c r="A51" s="183"/>
      <c r="B51" s="1436" t="s">
        <v>47</v>
      </c>
      <c r="C51" s="1437"/>
      <c r="D51" s="1437"/>
      <c r="E51" s="1437"/>
      <c r="F51" s="1438"/>
    </row>
    <row r="52" spans="1:6" ht="29.25" customHeight="1">
      <c r="A52" s="183"/>
      <c r="B52" s="1436" t="s">
        <v>477</v>
      </c>
      <c r="C52" s="1437"/>
      <c r="D52" s="1437"/>
      <c r="E52" s="1437"/>
      <c r="F52" s="1438"/>
    </row>
    <row r="53" spans="1:6" ht="69" customHeight="1">
      <c r="A53" s="13" t="s">
        <v>111</v>
      </c>
      <c r="B53" s="607" t="s">
        <v>490</v>
      </c>
      <c r="C53" s="3" t="s">
        <v>8</v>
      </c>
      <c r="D53" s="4">
        <v>132</v>
      </c>
      <c r="E53" s="1394"/>
      <c r="F53" s="72">
        <f>D53*E53</f>
        <v>0</v>
      </c>
    </row>
    <row r="54" spans="1:6" ht="69" customHeight="1">
      <c r="A54" s="262" t="s">
        <v>126</v>
      </c>
      <c r="B54" s="785" t="s">
        <v>521</v>
      </c>
      <c r="C54" s="465"/>
      <c r="D54" s="466"/>
      <c r="E54" s="509"/>
      <c r="F54" s="157"/>
    </row>
    <row r="55" spans="1:6" s="58" customFormat="1" ht="18" customHeight="1">
      <c r="A55" s="153"/>
      <c r="B55" s="800" t="s">
        <v>558</v>
      </c>
      <c r="C55" s="280" t="s">
        <v>6</v>
      </c>
      <c r="D55" s="281">
        <v>1</v>
      </c>
      <c r="E55" s="1395"/>
      <c r="F55" s="512">
        <f t="shared" ref="F55" si="3">D55*E55</f>
        <v>0</v>
      </c>
    </row>
    <row r="56" spans="1:6" ht="192.75" customHeight="1">
      <c r="A56" s="262" t="s">
        <v>127</v>
      </c>
      <c r="B56" s="785" t="s">
        <v>782</v>
      </c>
      <c r="C56" s="465"/>
      <c r="D56" s="466"/>
      <c r="E56" s="509"/>
      <c r="F56" s="500"/>
    </row>
    <row r="57" spans="1:6" ht="17.25" customHeight="1">
      <c r="A57" s="276"/>
      <c r="B57" s="786" t="s">
        <v>523</v>
      </c>
      <c r="C57" s="280" t="s">
        <v>6</v>
      </c>
      <c r="D57" s="281">
        <v>2</v>
      </c>
      <c r="E57" s="1395"/>
      <c r="F57" s="561">
        <f>D57*E57</f>
        <v>0</v>
      </c>
    </row>
    <row r="58" spans="1:6" ht="15.75" customHeight="1">
      <c r="A58" s="207"/>
      <c r="B58" s="787" t="s">
        <v>524</v>
      </c>
      <c r="C58" s="10" t="s">
        <v>6</v>
      </c>
      <c r="D58" s="11">
        <v>1</v>
      </c>
      <c r="E58" s="1396"/>
      <c r="F58" s="511">
        <f>D58*E58</f>
        <v>0</v>
      </c>
    </row>
    <row r="59" spans="1:6" ht="254.25" customHeight="1">
      <c r="A59" s="262" t="s">
        <v>128</v>
      </c>
      <c r="B59" s="785" t="s">
        <v>783</v>
      </c>
      <c r="C59" s="7"/>
      <c r="D59" s="8"/>
      <c r="E59" s="282"/>
      <c r="F59" s="73"/>
    </row>
    <row r="60" spans="1:6" ht="42.75" customHeight="1">
      <c r="A60" s="153"/>
      <c r="B60" s="625" t="s">
        <v>526</v>
      </c>
      <c r="C60" s="10" t="s">
        <v>6</v>
      </c>
      <c r="D60" s="11">
        <v>1</v>
      </c>
      <c r="E60" s="1395"/>
      <c r="F60" s="512">
        <f>D60*E60</f>
        <v>0</v>
      </c>
    </row>
    <row r="61" spans="1:6" ht="42.75" customHeight="1">
      <c r="A61" s="153"/>
      <c r="B61" s="625" t="s">
        <v>527</v>
      </c>
      <c r="C61" s="10" t="s">
        <v>6</v>
      </c>
      <c r="D61" s="11">
        <v>2</v>
      </c>
      <c r="E61" s="1396"/>
      <c r="F61" s="79">
        <f>D61*E61</f>
        <v>0</v>
      </c>
    </row>
    <row r="62" spans="1:6" ht="30.75" customHeight="1">
      <c r="A62" s="276"/>
      <c r="B62" s="625" t="s">
        <v>525</v>
      </c>
      <c r="C62" s="10" t="s">
        <v>6</v>
      </c>
      <c r="D62" s="11">
        <v>1</v>
      </c>
      <c r="E62" s="1396"/>
      <c r="F62" s="511">
        <f>D62*E62</f>
        <v>0</v>
      </c>
    </row>
    <row r="63" spans="1:6" s="58" customFormat="1" ht="45" customHeight="1">
      <c r="A63" s="13" t="s">
        <v>129</v>
      </c>
      <c r="B63" s="622" t="s">
        <v>689</v>
      </c>
      <c r="C63" s="3"/>
      <c r="D63" s="496"/>
      <c r="E63" s="485" t="s">
        <v>690</v>
      </c>
      <c r="F63" s="72"/>
    </row>
    <row r="64" spans="1:6" ht="25.5">
      <c r="A64" s="13" t="s">
        <v>130</v>
      </c>
      <c r="B64" s="607" t="s">
        <v>92</v>
      </c>
      <c r="C64" s="3" t="s">
        <v>8</v>
      </c>
      <c r="D64" s="4">
        <v>132</v>
      </c>
      <c r="E64" s="1391"/>
      <c r="F64" s="72">
        <f>D64*E64</f>
        <v>0</v>
      </c>
    </row>
    <row r="65" spans="1:6" s="1" customFormat="1" ht="24.75" customHeight="1">
      <c r="A65" s="430"/>
      <c r="B65" s="442" t="s">
        <v>685</v>
      </c>
      <c r="C65" s="443"/>
      <c r="D65" s="443"/>
      <c r="E65" s="444"/>
      <c r="F65" s="387"/>
    </row>
    <row r="66" spans="1:6" s="184" customFormat="1" ht="121.5" customHeight="1">
      <c r="A66" s="13" t="s">
        <v>131</v>
      </c>
      <c r="B66" s="622" t="s">
        <v>805</v>
      </c>
      <c r="C66" s="3" t="s">
        <v>8</v>
      </c>
      <c r="D66" s="4">
        <v>12</v>
      </c>
      <c r="E66" s="1391"/>
      <c r="F66" s="72">
        <f t="shared" ref="F66:F71" si="4">D66*E66</f>
        <v>0</v>
      </c>
    </row>
    <row r="67" spans="1:6" s="184" customFormat="1" ht="25.5">
      <c r="A67" s="13" t="s">
        <v>132</v>
      </c>
      <c r="B67" s="622" t="s">
        <v>597</v>
      </c>
      <c r="C67" s="3" t="s">
        <v>6</v>
      </c>
      <c r="D67" s="4">
        <v>3</v>
      </c>
      <c r="E67" s="1391"/>
      <c r="F67" s="72">
        <f t="shared" si="4"/>
        <v>0</v>
      </c>
    </row>
    <row r="68" spans="1:6" s="184" customFormat="1" ht="25.5">
      <c r="A68" s="13" t="s">
        <v>133</v>
      </c>
      <c r="B68" s="622" t="s">
        <v>600</v>
      </c>
      <c r="C68" s="3" t="s">
        <v>6</v>
      </c>
      <c r="D68" s="4">
        <v>3</v>
      </c>
      <c r="E68" s="1391"/>
      <c r="F68" s="72">
        <f t="shared" si="4"/>
        <v>0</v>
      </c>
    </row>
    <row r="69" spans="1:6" s="184" customFormat="1" ht="54.75" customHeight="1">
      <c r="A69" s="13" t="s">
        <v>134</v>
      </c>
      <c r="B69" s="607" t="s">
        <v>675</v>
      </c>
      <c r="C69" s="3" t="s">
        <v>6</v>
      </c>
      <c r="D69" s="4">
        <v>2</v>
      </c>
      <c r="E69" s="1391"/>
      <c r="F69" s="72">
        <f t="shared" si="4"/>
        <v>0</v>
      </c>
    </row>
    <row r="70" spans="1:6" s="184" customFormat="1" ht="54.75" customHeight="1">
      <c r="A70" s="13" t="s">
        <v>160</v>
      </c>
      <c r="B70" s="607" t="s">
        <v>691</v>
      </c>
      <c r="C70" s="3" t="s">
        <v>6</v>
      </c>
      <c r="D70" s="4">
        <v>1</v>
      </c>
      <c r="E70" s="1391"/>
      <c r="F70" s="72">
        <f t="shared" si="4"/>
        <v>0</v>
      </c>
    </row>
    <row r="71" spans="1:6" s="184" customFormat="1" ht="58.5" customHeight="1" thickBot="1">
      <c r="A71" s="742" t="s">
        <v>161</v>
      </c>
      <c r="B71" s="679" t="s">
        <v>676</v>
      </c>
      <c r="C71" s="575" t="s">
        <v>6</v>
      </c>
      <c r="D71" s="618">
        <v>3</v>
      </c>
      <c r="E71" s="1390"/>
      <c r="F71" s="795">
        <f t="shared" si="4"/>
        <v>0</v>
      </c>
    </row>
    <row r="72" spans="1:6" ht="15" thickBot="1">
      <c r="A72" s="209" t="s">
        <v>26</v>
      </c>
      <c r="B72" s="210" t="s">
        <v>93</v>
      </c>
      <c r="C72" s="211"/>
      <c r="D72" s="212"/>
      <c r="E72" s="213"/>
      <c r="F72" s="214">
        <f>SUM(F53:F71)</f>
        <v>0</v>
      </c>
    </row>
    <row r="73" spans="1:6" ht="15" thickBot="1">
      <c r="A73" s="203"/>
      <c r="B73" s="215"/>
      <c r="C73" s="216"/>
      <c r="D73" s="217"/>
      <c r="E73" s="204"/>
      <c r="F73" s="204"/>
    </row>
    <row r="74" spans="1:6" ht="15" thickBot="1">
      <c r="A74" s="5"/>
      <c r="B74" s="796" t="s">
        <v>27</v>
      </c>
      <c r="C74" s="694"/>
      <c r="D74" s="695"/>
      <c r="E74" s="696"/>
      <c r="F74" s="697"/>
    </row>
    <row r="75" spans="1:6" ht="33.75" customHeight="1">
      <c r="A75" s="797"/>
      <c r="B75" s="1424" t="s">
        <v>34</v>
      </c>
      <c r="C75" s="1425"/>
      <c r="D75" s="1425"/>
      <c r="E75" s="1425"/>
      <c r="F75" s="1426"/>
    </row>
    <row r="76" spans="1:6" ht="29.25" customHeight="1">
      <c r="A76" s="74" t="s">
        <v>112</v>
      </c>
      <c r="B76" s="607" t="s">
        <v>29</v>
      </c>
      <c r="C76" s="3" t="s">
        <v>12</v>
      </c>
      <c r="D76" s="4">
        <v>14</v>
      </c>
      <c r="E76" s="1398"/>
      <c r="F76" s="51">
        <f>D76*E76</f>
        <v>0</v>
      </c>
    </row>
    <row r="77" spans="1:6" ht="27" customHeight="1">
      <c r="A77" s="74" t="s">
        <v>113</v>
      </c>
      <c r="B77" s="607" t="s">
        <v>41</v>
      </c>
      <c r="C77" s="3" t="s">
        <v>18</v>
      </c>
      <c r="D77" s="4">
        <v>0</v>
      </c>
      <c r="E77" s="486"/>
      <c r="F77" s="51">
        <f>D77*E77</f>
        <v>0</v>
      </c>
    </row>
    <row r="78" spans="1:6" ht="28.5" customHeight="1">
      <c r="A78" s="74" t="s">
        <v>114</v>
      </c>
      <c r="B78" s="667" t="s">
        <v>94</v>
      </c>
      <c r="C78" s="65" t="s">
        <v>8</v>
      </c>
      <c r="D78" s="4">
        <v>132</v>
      </c>
      <c r="E78" s="1399"/>
      <c r="F78" s="69">
        <f t="shared" ref="F78:F87" si="5">D78*E78</f>
        <v>0</v>
      </c>
    </row>
    <row r="79" spans="1:6" ht="14.25" customHeight="1">
      <c r="A79" s="74" t="s">
        <v>135</v>
      </c>
      <c r="B79" s="607" t="s">
        <v>95</v>
      </c>
      <c r="C79" s="3" t="s">
        <v>8</v>
      </c>
      <c r="D79" s="4">
        <v>132</v>
      </c>
      <c r="E79" s="1386"/>
      <c r="F79" s="69">
        <f t="shared" si="5"/>
        <v>0</v>
      </c>
    </row>
    <row r="80" spans="1:6" ht="15.75" customHeight="1">
      <c r="A80" s="74" t="s">
        <v>136</v>
      </c>
      <c r="B80" s="607" t="s">
        <v>96</v>
      </c>
      <c r="C80" s="65" t="s">
        <v>6</v>
      </c>
      <c r="D80" s="170">
        <v>7</v>
      </c>
      <c r="E80" s="1399"/>
      <c r="F80" s="69">
        <f t="shared" si="5"/>
        <v>0</v>
      </c>
    </row>
    <row r="81" spans="1:13" ht="20.25" customHeight="1">
      <c r="A81" s="74" t="s">
        <v>137</v>
      </c>
      <c r="B81" s="607" t="s">
        <v>97</v>
      </c>
      <c r="C81" s="65" t="s">
        <v>8</v>
      </c>
      <c r="D81" s="4">
        <v>132</v>
      </c>
      <c r="E81" s="1399"/>
      <c r="F81" s="69">
        <f t="shared" si="5"/>
        <v>0</v>
      </c>
    </row>
    <row r="82" spans="1:13" ht="45">
      <c r="A82" s="74" t="s">
        <v>138</v>
      </c>
      <c r="B82" s="667" t="s">
        <v>68</v>
      </c>
      <c r="C82" s="65" t="s">
        <v>44</v>
      </c>
      <c r="D82" s="4"/>
      <c r="E82" s="485" t="s">
        <v>499</v>
      </c>
      <c r="F82" s="69"/>
    </row>
    <row r="83" spans="1:13" ht="45">
      <c r="A83" s="74" t="s">
        <v>139</v>
      </c>
      <c r="B83" s="622" t="s">
        <v>357</v>
      </c>
      <c r="C83" s="3" t="s">
        <v>44</v>
      </c>
      <c r="D83" s="4"/>
      <c r="E83" s="485" t="s">
        <v>499</v>
      </c>
      <c r="F83" s="69"/>
    </row>
    <row r="84" spans="1:13" ht="45">
      <c r="A84" s="74" t="s">
        <v>140</v>
      </c>
      <c r="B84" s="622" t="s">
        <v>356</v>
      </c>
      <c r="C84" s="3" t="s">
        <v>44</v>
      </c>
      <c r="D84" s="4"/>
      <c r="E84" s="485" t="s">
        <v>499</v>
      </c>
      <c r="F84" s="69"/>
      <c r="G84" s="120"/>
      <c r="H84" s="120"/>
      <c r="I84" s="120"/>
      <c r="J84" s="120"/>
      <c r="K84" s="120"/>
      <c r="L84" s="120"/>
      <c r="M84" s="120"/>
    </row>
    <row r="85" spans="1:13" s="184" customFormat="1" ht="58.5" customHeight="1">
      <c r="A85" s="74" t="s">
        <v>141</v>
      </c>
      <c r="B85" s="607" t="s">
        <v>441</v>
      </c>
      <c r="C85" s="65" t="s">
        <v>8</v>
      </c>
      <c r="D85" s="4">
        <v>4</v>
      </c>
      <c r="E85" s="1386"/>
      <c r="F85" s="51">
        <f>D85*E85</f>
        <v>0</v>
      </c>
    </row>
    <row r="86" spans="1:13" s="184" customFormat="1" ht="84.75" customHeight="1">
      <c r="A86" s="74" t="s">
        <v>142</v>
      </c>
      <c r="B86" s="607" t="s">
        <v>528</v>
      </c>
      <c r="C86" s="65" t="s">
        <v>8</v>
      </c>
      <c r="D86" s="4">
        <v>4</v>
      </c>
      <c r="E86" s="1386"/>
      <c r="F86" s="51">
        <f>D86*E86</f>
        <v>0</v>
      </c>
    </row>
    <row r="87" spans="1:13" ht="102.75" thickBot="1">
      <c r="A87" s="574" t="s">
        <v>147</v>
      </c>
      <c r="B87" s="732" t="s">
        <v>46</v>
      </c>
      <c r="C87" s="575" t="s">
        <v>8</v>
      </c>
      <c r="D87" s="618">
        <v>132</v>
      </c>
      <c r="E87" s="1388"/>
      <c r="F87" s="678">
        <f t="shared" si="5"/>
        <v>0</v>
      </c>
    </row>
    <row r="88" spans="1:13" ht="15" thickBot="1">
      <c r="A88" s="218" t="s">
        <v>28</v>
      </c>
      <c r="B88" s="219" t="s">
        <v>9</v>
      </c>
      <c r="C88" s="18"/>
      <c r="D88" s="19"/>
      <c r="E88" s="20"/>
      <c r="F88" s="220">
        <f>SUM(F76:F87)</f>
        <v>0</v>
      </c>
    </row>
    <row r="89" spans="1:13">
      <c r="A89" s="221"/>
      <c r="B89" s="222"/>
      <c r="C89" s="223"/>
      <c r="D89" s="224"/>
      <c r="E89" s="61"/>
      <c r="F89" s="225"/>
    </row>
    <row r="90" spans="1:13" s="1" customFormat="1" ht="13.5" thickBot="1">
      <c r="A90" s="226"/>
      <c r="B90" s="506" t="s">
        <v>515</v>
      </c>
      <c r="C90" s="279"/>
      <c r="D90" s="507"/>
      <c r="E90" s="508"/>
      <c r="F90" s="230"/>
    </row>
    <row r="91" spans="1:13" s="1" customFormat="1" ht="13.5" thickTop="1">
      <c r="A91" s="226"/>
      <c r="B91" s="231"/>
      <c r="C91" s="277"/>
      <c r="D91" s="228"/>
      <c r="E91" s="229"/>
      <c r="F91" s="230"/>
    </row>
    <row r="92" spans="1:13" s="1" customFormat="1" ht="12.75">
      <c r="A92" s="39" t="s">
        <v>150</v>
      </c>
      <c r="B92" s="232" t="s">
        <v>53</v>
      </c>
      <c r="C92" s="278" t="s">
        <v>51</v>
      </c>
      <c r="D92" s="233"/>
      <c r="E92" s="234"/>
      <c r="F92" s="235">
        <f>F17</f>
        <v>0</v>
      </c>
    </row>
    <row r="93" spans="1:13" s="1" customFormat="1" ht="12.75">
      <c r="A93" s="39"/>
      <c r="B93" s="231"/>
      <c r="C93" s="277"/>
      <c r="D93" s="228"/>
      <c r="E93" s="229"/>
      <c r="F93" s="230"/>
    </row>
    <row r="94" spans="1:13" s="1" customFormat="1" ht="12.75">
      <c r="A94" s="39" t="s">
        <v>151</v>
      </c>
      <c r="B94" s="236" t="s">
        <v>54</v>
      </c>
      <c r="C94" s="278" t="s">
        <v>51</v>
      </c>
      <c r="D94" s="233"/>
      <c r="E94" s="234"/>
      <c r="F94" s="235">
        <f>F46</f>
        <v>0</v>
      </c>
    </row>
    <row r="95" spans="1:13" s="1" customFormat="1" ht="12.75">
      <c r="A95" s="39"/>
      <c r="B95" s="237"/>
      <c r="C95" s="277"/>
      <c r="D95" s="238"/>
      <c r="E95" s="229"/>
      <c r="F95" s="230"/>
    </row>
    <row r="96" spans="1:13" s="1" customFormat="1" ht="12.75">
      <c r="A96" s="39" t="s">
        <v>152</v>
      </c>
      <c r="B96" s="236" t="s">
        <v>55</v>
      </c>
      <c r="C96" s="278" t="s">
        <v>51</v>
      </c>
      <c r="D96" s="233"/>
      <c r="E96" s="234"/>
      <c r="F96" s="235">
        <f>F72</f>
        <v>0</v>
      </c>
    </row>
    <row r="97" spans="1:6" s="1" customFormat="1" ht="12.75">
      <c r="A97" s="39"/>
      <c r="B97" s="231"/>
      <c r="C97" s="277"/>
      <c r="D97" s="228"/>
      <c r="E97" s="229"/>
      <c r="F97" s="230"/>
    </row>
    <row r="98" spans="1:6" s="1" customFormat="1" ht="12.75">
      <c r="A98" s="39" t="s">
        <v>153</v>
      </c>
      <c r="B98" s="239" t="s">
        <v>56</v>
      </c>
      <c r="C98" s="278" t="s">
        <v>51</v>
      </c>
      <c r="D98" s="240"/>
      <c r="E98" s="234"/>
      <c r="F98" s="235">
        <f>F88</f>
        <v>0</v>
      </c>
    </row>
    <row r="99" spans="1:6" s="1" customFormat="1" ht="12.75">
      <c r="A99" s="241"/>
      <c r="B99" s="242"/>
      <c r="C99" s="277"/>
      <c r="D99" s="228"/>
      <c r="E99" s="229"/>
      <c r="F99" s="230"/>
    </row>
    <row r="100" spans="1:6" s="1" customFormat="1" ht="13.5" thickBot="1">
      <c r="A100" s="243"/>
      <c r="B100" s="227" t="s">
        <v>49</v>
      </c>
      <c r="C100" s="279" t="s">
        <v>51</v>
      </c>
      <c r="D100" s="244"/>
      <c r="E100" s="245"/>
      <c r="F100" s="246">
        <f>SUM(F92:F98)</f>
        <v>0</v>
      </c>
    </row>
    <row r="101" spans="1:6" s="1" customFormat="1" ht="13.5" thickTop="1">
      <c r="A101" s="243"/>
      <c r="B101" s="237"/>
      <c r="C101" s="277"/>
      <c r="D101" s="228"/>
      <c r="E101" s="229"/>
      <c r="F101" s="247"/>
    </row>
    <row r="102" spans="1:6" s="1" customFormat="1" ht="12.75">
      <c r="A102" s="243"/>
      <c r="B102" s="248" t="s">
        <v>50</v>
      </c>
      <c r="C102" s="278" t="s">
        <v>51</v>
      </c>
      <c r="D102" s="240"/>
      <c r="E102" s="234"/>
      <c r="F102" s="249">
        <f>SUM(F100)*0.22</f>
        <v>0</v>
      </c>
    </row>
    <row r="103" spans="1:6" s="1" customFormat="1" ht="12.75">
      <c r="A103" s="226"/>
      <c r="B103" s="231"/>
      <c r="C103" s="277"/>
      <c r="D103" s="228"/>
      <c r="E103" s="229"/>
      <c r="F103" s="247"/>
    </row>
    <row r="104" spans="1:6" s="1" customFormat="1" ht="13.5" thickBot="1">
      <c r="A104" s="243"/>
      <c r="B104" s="250" t="s">
        <v>52</v>
      </c>
      <c r="C104" s="279" t="s">
        <v>51</v>
      </c>
      <c r="D104" s="244"/>
      <c r="E104" s="245"/>
      <c r="F104" s="246">
        <f>SUM(F100:F102)</f>
        <v>0</v>
      </c>
    </row>
    <row r="105" spans="1:6" ht="15" thickTop="1"/>
  </sheetData>
  <mergeCells count="7">
    <mergeCell ref="B75:F75"/>
    <mergeCell ref="B20:F20"/>
    <mergeCell ref="B21:F21"/>
    <mergeCell ref="B49:F49"/>
    <mergeCell ref="B50:F50"/>
    <mergeCell ref="B51:F51"/>
    <mergeCell ref="B52:F52"/>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7" max="5" man="1"/>
    <brk id="46" max="5" man="1"/>
    <brk id="72" max="5" man="1"/>
    <brk id="88"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93"/>
  <sheetViews>
    <sheetView view="pageBreakPreview" topLeftCell="A64" zoomScaleNormal="100" zoomScaleSheetLayoutView="100" workbookViewId="0">
      <selection activeCell="E75" activeCellId="1" sqref="E74 E75"/>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s="58" customFormat="1" ht="15.75" thickBot="1">
      <c r="A2" s="773"/>
      <c r="B2" s="619" t="s">
        <v>529</v>
      </c>
      <c r="C2" s="774"/>
      <c r="D2" s="775"/>
      <c r="E2" s="179"/>
      <c r="F2" s="776"/>
    </row>
    <row r="3" spans="1:6" ht="15" thickBot="1">
      <c r="A3" s="5"/>
      <c r="B3" s="790" t="s">
        <v>19</v>
      </c>
      <c r="C3" s="709"/>
      <c r="D3" s="710"/>
      <c r="E3" s="711"/>
      <c r="F3" s="712"/>
    </row>
    <row r="4" spans="1:6" ht="54.75" customHeight="1">
      <c r="A4" s="670" t="s">
        <v>99</v>
      </c>
      <c r="B4" s="671" t="s">
        <v>391</v>
      </c>
      <c r="C4" s="672" t="s">
        <v>7</v>
      </c>
      <c r="D4" s="673">
        <v>1</v>
      </c>
      <c r="E4" s="1389"/>
      <c r="F4" s="698">
        <f>D4*E4</f>
        <v>0</v>
      </c>
    </row>
    <row r="5" spans="1:6" ht="27.75" customHeight="1">
      <c r="A5" s="13" t="s">
        <v>100</v>
      </c>
      <c r="B5" s="607" t="s">
        <v>32</v>
      </c>
      <c r="C5" s="3" t="s">
        <v>8</v>
      </c>
      <c r="D5" s="4">
        <v>67</v>
      </c>
      <c r="E5" s="1386"/>
      <c r="F5" s="69">
        <f>D5*E5</f>
        <v>0</v>
      </c>
    </row>
    <row r="6" spans="1:6" ht="28.5" customHeight="1">
      <c r="A6" s="13" t="s">
        <v>101</v>
      </c>
      <c r="B6" s="620" t="s">
        <v>17</v>
      </c>
      <c r="C6" s="3" t="s">
        <v>6</v>
      </c>
      <c r="D6" s="4">
        <v>8</v>
      </c>
      <c r="E6" s="1386"/>
      <c r="F6" s="69">
        <f>D6*E6</f>
        <v>0</v>
      </c>
    </row>
    <row r="7" spans="1:6" ht="38.25">
      <c r="A7" s="13" t="s">
        <v>115</v>
      </c>
      <c r="B7" s="620" t="s">
        <v>85</v>
      </c>
      <c r="C7" s="3" t="s">
        <v>6</v>
      </c>
      <c r="D7" s="4">
        <v>2</v>
      </c>
      <c r="E7" s="1386"/>
      <c r="F7" s="69">
        <f>D7*E7</f>
        <v>0</v>
      </c>
    </row>
    <row r="8" spans="1:6" ht="31.5" customHeight="1">
      <c r="A8" s="13" t="s">
        <v>116</v>
      </c>
      <c r="B8" s="621" t="s">
        <v>33</v>
      </c>
      <c r="C8" s="3" t="s">
        <v>8</v>
      </c>
      <c r="D8" s="4">
        <v>16</v>
      </c>
      <c r="E8" s="1386"/>
      <c r="F8" s="195">
        <f t="shared" ref="F8:F10" si="0">D8*E8</f>
        <v>0</v>
      </c>
    </row>
    <row r="9" spans="1:6" s="184" customFormat="1" ht="46.5" customHeight="1">
      <c r="A9" s="13" t="s">
        <v>117</v>
      </c>
      <c r="B9" s="607" t="s">
        <v>534</v>
      </c>
      <c r="C9" s="65" t="s">
        <v>44</v>
      </c>
      <c r="D9" s="4">
        <v>200</v>
      </c>
      <c r="E9" s="1386"/>
      <c r="F9" s="195">
        <f t="shared" si="0"/>
        <v>0</v>
      </c>
    </row>
    <row r="10" spans="1:6" s="184" customFormat="1" ht="43.5" customHeight="1">
      <c r="A10" s="13" t="s">
        <v>118</v>
      </c>
      <c r="B10" s="622" t="s">
        <v>439</v>
      </c>
      <c r="C10" s="3" t="s">
        <v>8</v>
      </c>
      <c r="D10" s="4">
        <v>14</v>
      </c>
      <c r="E10" s="1386"/>
      <c r="F10" s="195">
        <f t="shared" si="0"/>
        <v>0</v>
      </c>
    </row>
    <row r="11" spans="1:6" s="184" customFormat="1" ht="38.25">
      <c r="A11" s="262" t="s">
        <v>119</v>
      </c>
      <c r="B11" s="885" t="s">
        <v>802</v>
      </c>
      <c r="C11" s="886"/>
      <c r="D11" s="887"/>
      <c r="E11" s="888"/>
      <c r="F11" s="606"/>
    </row>
    <row r="12" spans="1:6" s="184" customFormat="1">
      <c r="A12" s="260"/>
      <c r="B12" s="866" t="s">
        <v>803</v>
      </c>
      <c r="C12" s="280" t="s">
        <v>8</v>
      </c>
      <c r="D12" s="281">
        <v>10</v>
      </c>
      <c r="E12" s="1491"/>
      <c r="F12" s="605">
        <f>D12*E12</f>
        <v>0</v>
      </c>
    </row>
    <row r="13" spans="1:6" s="184" customFormat="1">
      <c r="A13" s="75"/>
      <c r="B13" s="889" t="s">
        <v>804</v>
      </c>
      <c r="C13" s="12" t="s">
        <v>6</v>
      </c>
      <c r="D13" s="70">
        <v>1</v>
      </c>
      <c r="E13" s="1492"/>
      <c r="F13" s="275">
        <f>D13*E13</f>
        <v>0</v>
      </c>
    </row>
    <row r="14" spans="1:6" s="184" customFormat="1" ht="43.5" customHeight="1">
      <c r="A14" s="13" t="s">
        <v>120</v>
      </c>
      <c r="B14" s="622" t="s">
        <v>532</v>
      </c>
      <c r="C14" s="3" t="s">
        <v>8</v>
      </c>
      <c r="D14" s="4">
        <v>3</v>
      </c>
      <c r="E14" s="1386"/>
      <c r="F14" s="51">
        <f t="shared" ref="F14" si="1">D14*E14</f>
        <v>0</v>
      </c>
    </row>
    <row r="15" spans="1:6" s="184" customFormat="1" ht="43.5" customHeight="1" thickBot="1">
      <c r="A15" s="742" t="s">
        <v>145</v>
      </c>
      <c r="B15" s="617" t="s">
        <v>533</v>
      </c>
      <c r="C15" s="575" t="s">
        <v>6</v>
      </c>
      <c r="D15" s="618">
        <v>1</v>
      </c>
      <c r="E15" s="1388"/>
      <c r="F15" s="678">
        <f>D15*E15</f>
        <v>0</v>
      </c>
    </row>
    <row r="16" spans="1:6" ht="15" thickBot="1">
      <c r="A16" s="185" t="s">
        <v>23</v>
      </c>
      <c r="B16" s="186" t="s">
        <v>11</v>
      </c>
      <c r="C16" s="48"/>
      <c r="D16" s="49"/>
      <c r="E16" s="50"/>
      <c r="F16" s="187">
        <f>SUM(F4:F15)</f>
        <v>0</v>
      </c>
    </row>
    <row r="17" spans="1:15" ht="15" thickBot="1">
      <c r="A17" s="188"/>
      <c r="B17" s="189"/>
      <c r="C17" s="190"/>
      <c r="D17" s="191"/>
      <c r="E17" s="192"/>
      <c r="F17" s="193"/>
    </row>
    <row r="18" spans="1:15" ht="15" thickBot="1">
      <c r="A18" s="5"/>
      <c r="B18" s="793" t="s">
        <v>24</v>
      </c>
      <c r="C18" s="700"/>
      <c r="D18" s="701"/>
      <c r="E18" s="702"/>
      <c r="F18" s="703"/>
    </row>
    <row r="19" spans="1:15" ht="30.75" customHeight="1">
      <c r="A19" s="794"/>
      <c r="B19" s="1412" t="s">
        <v>34</v>
      </c>
      <c r="C19" s="1413"/>
      <c r="D19" s="1413"/>
      <c r="E19" s="1413"/>
      <c r="F19" s="1414"/>
    </row>
    <row r="20" spans="1:15" ht="29.25" customHeight="1">
      <c r="A20" s="183"/>
      <c r="B20" s="1436" t="s">
        <v>16</v>
      </c>
      <c r="C20" s="1437"/>
      <c r="D20" s="1437"/>
      <c r="E20" s="1437"/>
      <c r="F20" s="1438"/>
    </row>
    <row r="21" spans="1:15" ht="25.5">
      <c r="A21" s="13" t="s">
        <v>102</v>
      </c>
      <c r="B21" s="622" t="s">
        <v>393</v>
      </c>
      <c r="C21" s="3" t="s">
        <v>43</v>
      </c>
      <c r="D21" s="4">
        <v>50</v>
      </c>
      <c r="E21" s="1391"/>
      <c r="F21" s="195">
        <f>D21*E21</f>
        <v>0</v>
      </c>
    </row>
    <row r="22" spans="1:15" ht="28.5" customHeight="1">
      <c r="A22" s="13" t="s">
        <v>103</v>
      </c>
      <c r="B22" s="607" t="s">
        <v>469</v>
      </c>
      <c r="C22" s="3" t="s">
        <v>43</v>
      </c>
      <c r="D22" s="4">
        <v>8</v>
      </c>
      <c r="E22" s="1391"/>
      <c r="F22" s="72">
        <f>D22*E22</f>
        <v>0</v>
      </c>
    </row>
    <row r="23" spans="1:15" ht="43.5" customHeight="1">
      <c r="A23" s="262" t="s">
        <v>104</v>
      </c>
      <c r="B23" s="623" t="s">
        <v>90</v>
      </c>
      <c r="C23" s="7"/>
      <c r="D23" s="8"/>
      <c r="E23" s="52"/>
      <c r="F23" s="53"/>
    </row>
    <row r="24" spans="1:15" ht="13.5" customHeight="1">
      <c r="A24" s="197"/>
      <c r="B24" s="777" t="s">
        <v>66</v>
      </c>
      <c r="C24" s="280"/>
      <c r="D24" s="281"/>
      <c r="E24" s="198"/>
      <c r="F24" s="199"/>
    </row>
    <row r="25" spans="1:15" ht="13.5" customHeight="1">
      <c r="A25" s="196"/>
      <c r="B25" s="625" t="s">
        <v>39</v>
      </c>
      <c r="C25" s="10" t="s">
        <v>43</v>
      </c>
      <c r="D25" s="778">
        <v>81</v>
      </c>
      <c r="E25" s="1392"/>
      <c r="F25" s="55">
        <f>D25*E25</f>
        <v>0</v>
      </c>
    </row>
    <row r="26" spans="1:15" ht="15.75" customHeight="1">
      <c r="A26" s="183"/>
      <c r="B26" s="616" t="s">
        <v>38</v>
      </c>
      <c r="C26" s="12" t="s">
        <v>43</v>
      </c>
      <c r="D26" s="779">
        <v>16.5</v>
      </c>
      <c r="E26" s="1393"/>
      <c r="F26" s="161">
        <f>D26*E26</f>
        <v>0</v>
      </c>
    </row>
    <row r="27" spans="1:15" ht="39.75" customHeight="1">
      <c r="A27" s="13" t="s">
        <v>105</v>
      </c>
      <c r="B27" s="607" t="s">
        <v>67</v>
      </c>
      <c r="C27" s="65" t="s">
        <v>44</v>
      </c>
      <c r="D27" s="780">
        <v>270</v>
      </c>
      <c r="E27" s="1391"/>
      <c r="F27" s="56">
        <f t="shared" ref="F27:F38" si="2">D27*E27</f>
        <v>0</v>
      </c>
    </row>
    <row r="28" spans="1:15" s="68" customFormat="1" ht="84.75" customHeight="1">
      <c r="A28" s="13" t="s">
        <v>106</v>
      </c>
      <c r="B28" s="622" t="s">
        <v>704</v>
      </c>
      <c r="C28" s="3" t="s">
        <v>8</v>
      </c>
      <c r="D28" s="4">
        <v>32</v>
      </c>
      <c r="E28" s="1386"/>
      <c r="F28" s="69">
        <f>D28*E28</f>
        <v>0</v>
      </c>
      <c r="H28" s="128"/>
      <c r="I28" s="127"/>
    </row>
    <row r="29" spans="1:15" ht="27.75" customHeight="1">
      <c r="A29" s="13" t="s">
        <v>107</v>
      </c>
      <c r="B29" s="607" t="s">
        <v>30</v>
      </c>
      <c r="C29" s="65" t="s">
        <v>44</v>
      </c>
      <c r="D29" s="4">
        <v>78</v>
      </c>
      <c r="E29" s="1391"/>
      <c r="F29" s="56">
        <f t="shared" si="2"/>
        <v>0</v>
      </c>
    </row>
    <row r="30" spans="1:15" ht="32.25" customHeight="1">
      <c r="A30" s="13" t="s">
        <v>108</v>
      </c>
      <c r="B30" s="622" t="s">
        <v>769</v>
      </c>
      <c r="C30" s="3" t="s">
        <v>43</v>
      </c>
      <c r="D30" s="4">
        <v>20.5</v>
      </c>
      <c r="E30" s="1391"/>
      <c r="F30" s="56">
        <f t="shared" si="2"/>
        <v>0</v>
      </c>
    </row>
    <row r="31" spans="1:15" ht="54.75" customHeight="1">
      <c r="A31" s="13" t="s">
        <v>109</v>
      </c>
      <c r="B31" s="622" t="s">
        <v>397</v>
      </c>
      <c r="C31" s="3" t="s">
        <v>43</v>
      </c>
      <c r="D31" s="4">
        <v>36.5</v>
      </c>
      <c r="E31" s="1391"/>
      <c r="F31" s="56">
        <f t="shared" si="2"/>
        <v>0</v>
      </c>
    </row>
    <row r="32" spans="1:15" ht="82.5" customHeight="1">
      <c r="A32" s="13" t="s">
        <v>110</v>
      </c>
      <c r="B32" s="607" t="s">
        <v>14</v>
      </c>
      <c r="C32" s="3" t="s">
        <v>43</v>
      </c>
      <c r="D32" s="4">
        <v>36</v>
      </c>
      <c r="E32" s="1391"/>
      <c r="F32" s="56">
        <f t="shared" si="2"/>
        <v>0</v>
      </c>
      <c r="G32" s="251"/>
      <c r="H32" s="251"/>
      <c r="I32" s="251"/>
      <c r="J32" s="251"/>
      <c r="K32" s="251"/>
      <c r="L32" s="251"/>
      <c r="M32" s="251"/>
      <c r="N32" s="251"/>
      <c r="O32" s="251"/>
    </row>
    <row r="33" spans="1:14" ht="41.25" customHeight="1">
      <c r="A33" s="13" t="s">
        <v>121</v>
      </c>
      <c r="B33" s="627" t="s">
        <v>338</v>
      </c>
      <c r="C33" s="3" t="s">
        <v>43</v>
      </c>
      <c r="D33" s="4">
        <v>35</v>
      </c>
      <c r="E33" s="1391"/>
      <c r="F33" s="56">
        <f t="shared" si="2"/>
        <v>0</v>
      </c>
      <c r="G33" s="120"/>
      <c r="H33" s="120"/>
      <c r="I33" s="120"/>
      <c r="J33" s="120"/>
    </row>
    <row r="34" spans="1:14" ht="54" customHeight="1">
      <c r="A34" s="13" t="s">
        <v>122</v>
      </c>
      <c r="B34" s="627" t="s">
        <v>207</v>
      </c>
      <c r="C34" s="3" t="s">
        <v>43</v>
      </c>
      <c r="D34" s="4">
        <v>16</v>
      </c>
      <c r="E34" s="1391"/>
      <c r="F34" s="56">
        <f t="shared" si="2"/>
        <v>0</v>
      </c>
      <c r="G34" s="120"/>
      <c r="H34" s="120"/>
      <c r="I34" s="120"/>
      <c r="J34" s="120"/>
    </row>
    <row r="35" spans="1:14" ht="27.75" customHeight="1">
      <c r="A35" s="13" t="s">
        <v>123</v>
      </c>
      <c r="B35" s="607" t="s">
        <v>31</v>
      </c>
      <c r="C35" s="3" t="s">
        <v>8</v>
      </c>
      <c r="D35" s="4">
        <v>67</v>
      </c>
      <c r="E35" s="1391"/>
      <c r="F35" s="56">
        <f t="shared" si="2"/>
        <v>0</v>
      </c>
      <c r="G35" s="120"/>
      <c r="H35" s="120"/>
      <c r="I35" s="120"/>
      <c r="J35" s="120"/>
      <c r="K35" s="120"/>
      <c r="L35" s="120"/>
      <c r="M35" s="120"/>
    </row>
    <row r="36" spans="1:14" ht="32.25" customHeight="1">
      <c r="A36" s="13" t="s">
        <v>124</v>
      </c>
      <c r="B36" s="607" t="s">
        <v>36</v>
      </c>
      <c r="C36" s="3" t="s">
        <v>43</v>
      </c>
      <c r="D36" s="4">
        <v>120</v>
      </c>
      <c r="E36" s="1391"/>
      <c r="F36" s="56">
        <f t="shared" si="2"/>
        <v>0</v>
      </c>
      <c r="G36" s="120"/>
      <c r="H36" s="120"/>
      <c r="I36" s="120"/>
      <c r="J36" s="120"/>
      <c r="K36" s="120"/>
      <c r="L36" s="120"/>
      <c r="M36" s="120"/>
      <c r="N36" s="120"/>
    </row>
    <row r="37" spans="1:14" s="184" customFormat="1" ht="31.5" customHeight="1">
      <c r="A37" s="13" t="s">
        <v>125</v>
      </c>
      <c r="B37" s="607" t="s">
        <v>71</v>
      </c>
      <c r="C37" s="65" t="s">
        <v>44</v>
      </c>
      <c r="D37" s="4">
        <v>78</v>
      </c>
      <c r="E37" s="1391"/>
      <c r="F37" s="56">
        <f t="shared" si="2"/>
        <v>0</v>
      </c>
      <c r="G37" s="120"/>
      <c r="H37" s="120"/>
      <c r="I37" s="120"/>
      <c r="J37" s="120"/>
    </row>
    <row r="38" spans="1:14" s="184" customFormat="1" ht="30" customHeight="1" thickBot="1">
      <c r="A38" s="742" t="s">
        <v>155</v>
      </c>
      <c r="B38" s="679" t="s">
        <v>692</v>
      </c>
      <c r="C38" s="680" t="s">
        <v>8</v>
      </c>
      <c r="D38" s="618">
        <v>35</v>
      </c>
      <c r="E38" s="1390"/>
      <c r="F38" s="681">
        <f t="shared" si="2"/>
        <v>0</v>
      </c>
      <c r="G38" s="120"/>
      <c r="H38" s="120"/>
      <c r="I38" s="120"/>
      <c r="J38" s="120"/>
    </row>
    <row r="39" spans="1:14" ht="15" thickBot="1">
      <c r="A39" s="200" t="s">
        <v>25</v>
      </c>
      <c r="B39" s="201" t="s">
        <v>10</v>
      </c>
      <c r="C39" s="14"/>
      <c r="D39" s="15"/>
      <c r="E39" s="16"/>
      <c r="F39" s="202">
        <f>SUM(F21:F38)</f>
        <v>0</v>
      </c>
    </row>
    <row r="40" spans="1:14" ht="15" thickBot="1">
      <c r="A40" s="203"/>
      <c r="B40" s="189"/>
      <c r="C40" s="190"/>
      <c r="D40" s="191"/>
      <c r="E40" s="192"/>
      <c r="F40" s="204"/>
    </row>
    <row r="41" spans="1:14" ht="15" thickBot="1">
      <c r="A41" s="17"/>
      <c r="B41" s="799" t="s">
        <v>91</v>
      </c>
      <c r="C41" s="683"/>
      <c r="D41" s="684"/>
      <c r="E41" s="685"/>
      <c r="F41" s="686"/>
    </row>
    <row r="42" spans="1:14" ht="31.5" customHeight="1">
      <c r="A42" s="794"/>
      <c r="B42" s="1412" t="s">
        <v>15</v>
      </c>
      <c r="C42" s="1413"/>
      <c r="D42" s="1413"/>
      <c r="E42" s="1413"/>
      <c r="F42" s="1414"/>
    </row>
    <row r="43" spans="1:14" ht="27.75" customHeight="1">
      <c r="A43" s="194"/>
      <c r="B43" s="1436" t="s">
        <v>16</v>
      </c>
      <c r="C43" s="1437"/>
      <c r="D43" s="1437"/>
      <c r="E43" s="1437"/>
      <c r="F43" s="1438"/>
    </row>
    <row r="44" spans="1:14" ht="29.25" customHeight="1">
      <c r="A44" s="183"/>
      <c r="B44" s="1436" t="s">
        <v>47</v>
      </c>
      <c r="C44" s="1437"/>
      <c r="D44" s="1437"/>
      <c r="E44" s="1437"/>
      <c r="F44" s="1438"/>
    </row>
    <row r="45" spans="1:14" ht="29.25" customHeight="1">
      <c r="A45" s="183"/>
      <c r="B45" s="1436" t="s">
        <v>477</v>
      </c>
      <c r="C45" s="1437"/>
      <c r="D45" s="1437"/>
      <c r="E45" s="1437"/>
      <c r="F45" s="1438"/>
    </row>
    <row r="46" spans="1:14" ht="69" customHeight="1">
      <c r="A46" s="13" t="s">
        <v>111</v>
      </c>
      <c r="B46" s="607" t="s">
        <v>490</v>
      </c>
      <c r="C46" s="3" t="s">
        <v>8</v>
      </c>
      <c r="D46" s="4">
        <v>67</v>
      </c>
      <c r="E46" s="1394"/>
      <c r="F46" s="72">
        <f>D46*E46</f>
        <v>0</v>
      </c>
    </row>
    <row r="47" spans="1:14" ht="176.25" customHeight="1">
      <c r="A47" s="262" t="s">
        <v>126</v>
      </c>
      <c r="B47" s="785" t="s">
        <v>797</v>
      </c>
      <c r="C47" s="465"/>
      <c r="D47" s="466"/>
      <c r="E47" s="509"/>
      <c r="F47" s="500"/>
    </row>
    <row r="48" spans="1:14" ht="17.25" customHeight="1">
      <c r="A48" s="276"/>
      <c r="B48" s="786" t="s">
        <v>537</v>
      </c>
      <c r="C48" s="280" t="s">
        <v>6</v>
      </c>
      <c r="D48" s="281">
        <v>2</v>
      </c>
      <c r="E48" s="1395"/>
      <c r="F48" s="561">
        <f>D48*E48</f>
        <v>0</v>
      </c>
    </row>
    <row r="49" spans="1:6" ht="239.25" customHeight="1">
      <c r="A49" s="262" t="s">
        <v>127</v>
      </c>
      <c r="B49" s="785" t="s">
        <v>796</v>
      </c>
      <c r="C49" s="7"/>
      <c r="D49" s="8"/>
      <c r="E49" s="282"/>
      <c r="F49" s="73"/>
    </row>
    <row r="50" spans="1:6" ht="42.75" customHeight="1">
      <c r="A50" s="153"/>
      <c r="B50" s="625" t="s">
        <v>538</v>
      </c>
      <c r="C50" s="10" t="s">
        <v>6</v>
      </c>
      <c r="D50" s="11">
        <v>2</v>
      </c>
      <c r="E50" s="1396"/>
      <c r="F50" s="79">
        <f>D50*E50</f>
        <v>0</v>
      </c>
    </row>
    <row r="51" spans="1:6" s="58" customFormat="1" ht="45" customHeight="1">
      <c r="A51" s="13" t="s">
        <v>128</v>
      </c>
      <c r="B51" s="622" t="s">
        <v>689</v>
      </c>
      <c r="C51" s="3"/>
      <c r="D51" s="496"/>
      <c r="E51" s="485" t="s">
        <v>690</v>
      </c>
      <c r="F51" s="72"/>
    </row>
    <row r="52" spans="1:6" ht="25.5">
      <c r="A52" s="13" t="s">
        <v>129</v>
      </c>
      <c r="B52" s="607" t="s">
        <v>92</v>
      </c>
      <c r="C52" s="3" t="s">
        <v>8</v>
      </c>
      <c r="D52" s="4">
        <v>67</v>
      </c>
      <c r="E52" s="1391"/>
      <c r="F52" s="72">
        <f>D52*E52</f>
        <v>0</v>
      </c>
    </row>
    <row r="53" spans="1:6" s="1" customFormat="1" ht="24.75" customHeight="1">
      <c r="A53" s="430"/>
      <c r="B53" s="442" t="s">
        <v>685</v>
      </c>
      <c r="C53" s="443"/>
      <c r="D53" s="443"/>
      <c r="E53" s="444"/>
      <c r="F53" s="387"/>
    </row>
    <row r="54" spans="1:6" s="184" customFormat="1" ht="121.5" customHeight="1">
      <c r="A54" s="13" t="s">
        <v>130</v>
      </c>
      <c r="B54" s="622" t="s">
        <v>805</v>
      </c>
      <c r="C54" s="3" t="s">
        <v>8</v>
      </c>
      <c r="D54" s="4">
        <v>2</v>
      </c>
      <c r="E54" s="1391"/>
      <c r="F54" s="72">
        <f>D54*E54</f>
        <v>0</v>
      </c>
    </row>
    <row r="55" spans="1:6" s="184" customFormat="1" ht="25.5">
      <c r="A55" s="13" t="s">
        <v>131</v>
      </c>
      <c r="B55" s="622" t="s">
        <v>597</v>
      </c>
      <c r="C55" s="3" t="s">
        <v>6</v>
      </c>
      <c r="D55" s="4">
        <v>1</v>
      </c>
      <c r="E55" s="1391"/>
      <c r="F55" s="72">
        <f>D55*E55</f>
        <v>0</v>
      </c>
    </row>
    <row r="56" spans="1:6" s="184" customFormat="1" ht="25.5">
      <c r="A56" s="13" t="s">
        <v>132</v>
      </c>
      <c r="B56" s="622" t="s">
        <v>600</v>
      </c>
      <c r="C56" s="3" t="s">
        <v>6</v>
      </c>
      <c r="D56" s="4">
        <v>1</v>
      </c>
      <c r="E56" s="1391"/>
      <c r="F56" s="72">
        <f>D56*E56</f>
        <v>0</v>
      </c>
    </row>
    <row r="57" spans="1:6" s="184" customFormat="1" ht="54.75" customHeight="1">
      <c r="A57" s="13" t="s">
        <v>133</v>
      </c>
      <c r="B57" s="607" t="s">
        <v>675</v>
      </c>
      <c r="C57" s="3" t="s">
        <v>6</v>
      </c>
      <c r="D57" s="4">
        <v>1</v>
      </c>
      <c r="E57" s="1391"/>
      <c r="F57" s="72">
        <f>D57*E57</f>
        <v>0</v>
      </c>
    </row>
    <row r="58" spans="1:6" s="184" customFormat="1" ht="58.5" customHeight="1" thickBot="1">
      <c r="A58" s="742" t="s">
        <v>134</v>
      </c>
      <c r="B58" s="679" t="s">
        <v>676</v>
      </c>
      <c r="C58" s="575" t="s">
        <v>6</v>
      </c>
      <c r="D58" s="618">
        <v>1</v>
      </c>
      <c r="E58" s="1390"/>
      <c r="F58" s="795">
        <f>D58*E58</f>
        <v>0</v>
      </c>
    </row>
    <row r="59" spans="1:6" ht="15" thickBot="1">
      <c r="A59" s="209" t="s">
        <v>26</v>
      </c>
      <c r="B59" s="210" t="s">
        <v>93</v>
      </c>
      <c r="C59" s="211"/>
      <c r="D59" s="212"/>
      <c r="E59" s="213"/>
      <c r="F59" s="214">
        <f>SUM(F46:F58)</f>
        <v>0</v>
      </c>
    </row>
    <row r="60" spans="1:6" ht="15" thickBot="1">
      <c r="A60" s="203"/>
      <c r="B60" s="215"/>
      <c r="C60" s="216"/>
      <c r="D60" s="217"/>
      <c r="E60" s="204"/>
      <c r="F60" s="204"/>
    </row>
    <row r="61" spans="1:6" ht="15" thickBot="1">
      <c r="A61" s="5"/>
      <c r="B61" s="796" t="s">
        <v>27</v>
      </c>
      <c r="C61" s="694"/>
      <c r="D61" s="695"/>
      <c r="E61" s="696"/>
      <c r="F61" s="697"/>
    </row>
    <row r="62" spans="1:6" ht="33.75" customHeight="1">
      <c r="A62" s="797"/>
      <c r="B62" s="1424" t="s">
        <v>34</v>
      </c>
      <c r="C62" s="1425"/>
      <c r="D62" s="1425"/>
      <c r="E62" s="1425"/>
      <c r="F62" s="1426"/>
    </row>
    <row r="63" spans="1:6" ht="29.25" customHeight="1">
      <c r="A63" s="74" t="s">
        <v>112</v>
      </c>
      <c r="B63" s="607" t="s">
        <v>29</v>
      </c>
      <c r="C63" s="3" t="s">
        <v>12</v>
      </c>
      <c r="D63" s="4">
        <v>4</v>
      </c>
      <c r="E63" s="1398"/>
      <c r="F63" s="51">
        <f>D63*E63</f>
        <v>0</v>
      </c>
    </row>
    <row r="64" spans="1:6" ht="27" customHeight="1">
      <c r="A64" s="74" t="s">
        <v>113</v>
      </c>
      <c r="B64" s="607" t="s">
        <v>41</v>
      </c>
      <c r="C64" s="3" t="s">
        <v>18</v>
      </c>
      <c r="D64" s="4">
        <v>0</v>
      </c>
      <c r="E64" s="486"/>
      <c r="F64" s="51">
        <f>D64*E64</f>
        <v>0</v>
      </c>
    </row>
    <row r="65" spans="1:13" ht="28.5" customHeight="1">
      <c r="A65" s="74" t="s">
        <v>114</v>
      </c>
      <c r="B65" s="667" t="s">
        <v>94</v>
      </c>
      <c r="C65" s="65" t="s">
        <v>8</v>
      </c>
      <c r="D65" s="4">
        <v>67</v>
      </c>
      <c r="E65" s="1399"/>
      <c r="F65" s="69">
        <f t="shared" ref="F65:F75" si="3">D65*E65</f>
        <v>0</v>
      </c>
    </row>
    <row r="66" spans="1:13" ht="14.25" customHeight="1">
      <c r="A66" s="74" t="s">
        <v>135</v>
      </c>
      <c r="B66" s="607" t="s">
        <v>95</v>
      </c>
      <c r="C66" s="3" t="s">
        <v>8</v>
      </c>
      <c r="D66" s="4">
        <v>67</v>
      </c>
      <c r="E66" s="1386"/>
      <c r="F66" s="69">
        <f t="shared" si="3"/>
        <v>0</v>
      </c>
    </row>
    <row r="67" spans="1:13" ht="15.75" customHeight="1">
      <c r="A67" s="74" t="s">
        <v>136</v>
      </c>
      <c r="B67" s="607" t="s">
        <v>96</v>
      </c>
      <c r="C67" s="65" t="s">
        <v>6</v>
      </c>
      <c r="D67" s="170">
        <v>4</v>
      </c>
      <c r="E67" s="1399"/>
      <c r="F67" s="69">
        <f t="shared" si="3"/>
        <v>0</v>
      </c>
    </row>
    <row r="68" spans="1:13" ht="20.25" customHeight="1">
      <c r="A68" s="74" t="s">
        <v>137</v>
      </c>
      <c r="B68" s="607" t="s">
        <v>97</v>
      </c>
      <c r="C68" s="65" t="s">
        <v>8</v>
      </c>
      <c r="D68" s="4">
        <v>67</v>
      </c>
      <c r="E68" s="1399"/>
      <c r="F68" s="69">
        <f t="shared" si="3"/>
        <v>0</v>
      </c>
    </row>
    <row r="69" spans="1:13" ht="25.5">
      <c r="A69" s="74" t="s">
        <v>138</v>
      </c>
      <c r="B69" s="667" t="s">
        <v>68</v>
      </c>
      <c r="C69" s="65" t="s">
        <v>44</v>
      </c>
      <c r="D69" s="4">
        <v>200</v>
      </c>
      <c r="E69" s="1386"/>
      <c r="F69" s="69">
        <f t="shared" ref="F69:F74" si="4">D69*E69</f>
        <v>0</v>
      </c>
    </row>
    <row r="70" spans="1:13" ht="25.5">
      <c r="A70" s="74" t="s">
        <v>139</v>
      </c>
      <c r="B70" s="622" t="s">
        <v>357</v>
      </c>
      <c r="C70" s="3" t="s">
        <v>44</v>
      </c>
      <c r="D70" s="4">
        <v>200</v>
      </c>
      <c r="E70" s="1386"/>
      <c r="F70" s="69">
        <f t="shared" si="4"/>
        <v>0</v>
      </c>
    </row>
    <row r="71" spans="1:13" ht="25.5">
      <c r="A71" s="74" t="s">
        <v>140</v>
      </c>
      <c r="B71" s="622" t="s">
        <v>356</v>
      </c>
      <c r="C71" s="3" t="s">
        <v>44</v>
      </c>
      <c r="D71" s="4">
        <v>200</v>
      </c>
      <c r="E71" s="1386"/>
      <c r="F71" s="69">
        <f t="shared" si="4"/>
        <v>0</v>
      </c>
      <c r="G71" s="120"/>
      <c r="H71" s="120"/>
      <c r="I71" s="120"/>
      <c r="J71" s="120"/>
      <c r="K71" s="120"/>
      <c r="L71" s="120"/>
      <c r="M71" s="120"/>
    </row>
    <row r="72" spans="1:13" ht="55.5" customHeight="1">
      <c r="A72" s="74" t="s">
        <v>141</v>
      </c>
      <c r="B72" s="622" t="s">
        <v>531</v>
      </c>
      <c r="C72" s="3" t="s">
        <v>8</v>
      </c>
      <c r="D72" s="4">
        <v>48</v>
      </c>
      <c r="E72" s="1386"/>
      <c r="F72" s="69">
        <f t="shared" si="4"/>
        <v>0</v>
      </c>
      <c r="G72" s="120"/>
      <c r="H72" s="120"/>
      <c r="I72" s="120"/>
      <c r="J72" s="120"/>
      <c r="K72" s="120"/>
      <c r="L72" s="120"/>
      <c r="M72" s="120"/>
    </row>
    <row r="73" spans="1:13" s="184" customFormat="1" ht="58.5" customHeight="1">
      <c r="A73" s="74" t="s">
        <v>142</v>
      </c>
      <c r="B73" s="607" t="s">
        <v>441</v>
      </c>
      <c r="C73" s="65" t="s">
        <v>8</v>
      </c>
      <c r="D73" s="4">
        <v>14</v>
      </c>
      <c r="E73" s="1386"/>
      <c r="F73" s="51">
        <f t="shared" si="4"/>
        <v>0</v>
      </c>
    </row>
    <row r="74" spans="1:13" s="184" customFormat="1" ht="84.75" customHeight="1">
      <c r="A74" s="74" t="s">
        <v>147</v>
      </c>
      <c r="B74" s="607" t="s">
        <v>536</v>
      </c>
      <c r="C74" s="65" t="s">
        <v>8</v>
      </c>
      <c r="D74" s="4">
        <v>3</v>
      </c>
      <c r="E74" s="1386"/>
      <c r="F74" s="51">
        <f t="shared" si="4"/>
        <v>0</v>
      </c>
    </row>
    <row r="75" spans="1:13" ht="102.75" thickBot="1">
      <c r="A75" s="574" t="s">
        <v>148</v>
      </c>
      <c r="B75" s="732" t="s">
        <v>46</v>
      </c>
      <c r="C75" s="575" t="s">
        <v>8</v>
      </c>
      <c r="D75" s="618">
        <v>67</v>
      </c>
      <c r="E75" s="1388"/>
      <c r="F75" s="678">
        <f t="shared" si="3"/>
        <v>0</v>
      </c>
    </row>
    <row r="76" spans="1:13" ht="15" thickBot="1">
      <c r="A76" s="218" t="s">
        <v>28</v>
      </c>
      <c r="B76" s="219" t="s">
        <v>9</v>
      </c>
      <c r="C76" s="18"/>
      <c r="D76" s="19"/>
      <c r="E76" s="20"/>
      <c r="F76" s="220">
        <f>SUM(F63:F75)</f>
        <v>0</v>
      </c>
    </row>
    <row r="77" spans="1:13">
      <c r="A77" s="221"/>
      <c r="B77" s="222"/>
      <c r="C77" s="223"/>
      <c r="D77" s="224"/>
      <c r="E77" s="61"/>
      <c r="F77" s="225"/>
    </row>
    <row r="78" spans="1:13" s="1" customFormat="1" ht="13.5" thickBot="1">
      <c r="A78" s="226"/>
      <c r="B78" s="506" t="s">
        <v>530</v>
      </c>
      <c r="C78" s="279"/>
      <c r="D78" s="507"/>
      <c r="E78" s="508"/>
      <c r="F78" s="230"/>
    </row>
    <row r="79" spans="1:13" s="1" customFormat="1" ht="13.5" thickTop="1">
      <c r="A79" s="226"/>
      <c r="B79" s="231"/>
      <c r="C79" s="277"/>
      <c r="D79" s="228"/>
      <c r="E79" s="229"/>
      <c r="F79" s="230"/>
    </row>
    <row r="80" spans="1:13" s="1" customFormat="1" ht="12.75">
      <c r="A80" s="39" t="s">
        <v>150</v>
      </c>
      <c r="B80" s="232" t="s">
        <v>53</v>
      </c>
      <c r="C80" s="278" t="s">
        <v>51</v>
      </c>
      <c r="D80" s="233"/>
      <c r="E80" s="234"/>
      <c r="F80" s="235">
        <f>F16</f>
        <v>0</v>
      </c>
    </row>
    <row r="81" spans="1:15" s="1" customFormat="1" ht="12.75">
      <c r="A81" s="39"/>
      <c r="B81" s="231"/>
      <c r="C81" s="277"/>
      <c r="D81" s="228"/>
      <c r="E81" s="229"/>
      <c r="F81" s="230"/>
    </row>
    <row r="82" spans="1:15" s="1" customFormat="1" ht="12.75">
      <c r="A82" s="39" t="s">
        <v>151</v>
      </c>
      <c r="B82" s="236" t="s">
        <v>54</v>
      </c>
      <c r="C82" s="278" t="s">
        <v>51</v>
      </c>
      <c r="D82" s="233"/>
      <c r="E82" s="234"/>
      <c r="F82" s="235">
        <f>F39</f>
        <v>0</v>
      </c>
    </row>
    <row r="83" spans="1:15" s="1" customFormat="1" ht="12.75">
      <c r="A83" s="39"/>
      <c r="B83" s="237"/>
      <c r="C83" s="277"/>
      <c r="D83" s="238"/>
      <c r="E83" s="229"/>
      <c r="F83" s="230"/>
    </row>
    <row r="84" spans="1:15" s="1" customFormat="1" ht="12.75">
      <c r="A84" s="39" t="s">
        <v>152</v>
      </c>
      <c r="B84" s="236" t="s">
        <v>55</v>
      </c>
      <c r="C84" s="278" t="s">
        <v>51</v>
      </c>
      <c r="D84" s="233"/>
      <c r="E84" s="234"/>
      <c r="F84" s="235">
        <f>F59</f>
        <v>0</v>
      </c>
    </row>
    <row r="85" spans="1:15" s="1" customFormat="1" ht="12.75">
      <c r="A85" s="39"/>
      <c r="B85" s="231"/>
      <c r="C85" s="277"/>
      <c r="D85" s="228"/>
      <c r="E85" s="229"/>
      <c r="F85" s="230"/>
    </row>
    <row r="86" spans="1:15" s="1" customFormat="1" ht="12.75">
      <c r="A86" s="39" t="s">
        <v>153</v>
      </c>
      <c r="B86" s="239" t="s">
        <v>56</v>
      </c>
      <c r="C86" s="278" t="s">
        <v>51</v>
      </c>
      <c r="D86" s="240"/>
      <c r="E86" s="234"/>
      <c r="F86" s="235">
        <f>F76</f>
        <v>0</v>
      </c>
    </row>
    <row r="87" spans="1:15" s="1" customFormat="1" ht="12.75">
      <c r="A87" s="241"/>
      <c r="B87" s="242"/>
      <c r="C87" s="277"/>
      <c r="D87" s="228"/>
      <c r="E87" s="229"/>
      <c r="F87" s="230"/>
    </row>
    <row r="88" spans="1:15" s="1" customFormat="1" ht="13.5" thickBot="1">
      <c r="A88" s="243"/>
      <c r="B88" s="227" t="s">
        <v>49</v>
      </c>
      <c r="C88" s="279" t="s">
        <v>51</v>
      </c>
      <c r="D88" s="244"/>
      <c r="E88" s="245"/>
      <c r="F88" s="246">
        <f>SUM(F80:F86)</f>
        <v>0</v>
      </c>
    </row>
    <row r="89" spans="1:15" s="1" customFormat="1" ht="13.5" thickTop="1">
      <c r="A89" s="243"/>
      <c r="B89" s="237"/>
      <c r="C89" s="277"/>
      <c r="D89" s="228"/>
      <c r="E89" s="229"/>
      <c r="F89" s="247"/>
    </row>
    <row r="90" spans="1:15" s="1" customFormat="1" ht="12.75">
      <c r="A90" s="243"/>
      <c r="B90" s="248" t="s">
        <v>50</v>
      </c>
      <c r="C90" s="278" t="s">
        <v>51</v>
      </c>
      <c r="D90" s="240"/>
      <c r="E90" s="234"/>
      <c r="F90" s="249">
        <f>SUM(F88)*0.22</f>
        <v>0</v>
      </c>
    </row>
    <row r="91" spans="1:15" s="1" customFormat="1" ht="12.75">
      <c r="A91" s="226"/>
      <c r="B91" s="231"/>
      <c r="C91" s="277"/>
      <c r="D91" s="228"/>
      <c r="E91" s="229"/>
      <c r="F91" s="247"/>
    </row>
    <row r="92" spans="1:15" s="1" customFormat="1" ht="13.5" thickBot="1">
      <c r="A92" s="243"/>
      <c r="B92" s="250" t="s">
        <v>52</v>
      </c>
      <c r="C92" s="279" t="s">
        <v>51</v>
      </c>
      <c r="D92" s="244"/>
      <c r="E92" s="245"/>
      <c r="F92" s="246">
        <f>SUM(F88:F90)</f>
        <v>0</v>
      </c>
    </row>
    <row r="93" spans="1:15" s="21" customFormat="1" ht="15" thickTop="1">
      <c r="B93" s="22"/>
      <c r="C93" s="23"/>
      <c r="D93" s="24"/>
      <c r="E93" s="25"/>
      <c r="F93" s="25"/>
      <c r="G93" s="2"/>
      <c r="H93" s="2"/>
      <c r="I93" s="2"/>
      <c r="J93" s="2"/>
      <c r="K93" s="2"/>
      <c r="L93" s="2"/>
      <c r="M93" s="2"/>
      <c r="N93" s="2"/>
      <c r="O93" s="2"/>
    </row>
  </sheetData>
  <mergeCells count="7">
    <mergeCell ref="B62:F62"/>
    <mergeCell ref="B19:F19"/>
    <mergeCell ref="B20:F20"/>
    <mergeCell ref="B42:F42"/>
    <mergeCell ref="B43:F43"/>
    <mergeCell ref="B44:F44"/>
    <mergeCell ref="B45:F45"/>
  </mergeCells>
  <phoneticPr fontId="60" type="noConversion"/>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16" max="5" man="1"/>
    <brk id="39" max="5" man="1"/>
    <brk id="53" max="5" man="1"/>
    <brk id="60" max="5"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74"/>
  <sheetViews>
    <sheetView view="pageBreakPreview" topLeftCell="A51" zoomScaleNormal="100" zoomScaleSheetLayoutView="100" workbookViewId="0">
      <selection activeCell="D54" sqref="D54"/>
    </sheetView>
  </sheetViews>
  <sheetFormatPr defaultRowHeight="1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9.140625" style="135"/>
    <col min="8" max="8" width="35.28515625" style="126" customWidth="1"/>
    <col min="9" max="9" width="21.5703125" style="129" customWidth="1"/>
    <col min="10" max="10" width="24" style="2" customWidth="1"/>
    <col min="11" max="16384" width="9.140625" style="2"/>
  </cols>
  <sheetData>
    <row r="1" spans="1:10" s="502" customFormat="1" ht="26.25" thickBot="1">
      <c r="A1" s="171" t="s">
        <v>0</v>
      </c>
      <c r="B1" s="172" t="s">
        <v>1</v>
      </c>
      <c r="C1" s="172" t="s">
        <v>2</v>
      </c>
      <c r="D1" s="173" t="s">
        <v>3</v>
      </c>
      <c r="E1" s="174" t="s">
        <v>4</v>
      </c>
      <c r="F1" s="175" t="s">
        <v>5</v>
      </c>
      <c r="H1" s="503"/>
      <c r="I1" s="504"/>
    </row>
    <row r="2" spans="1:10" s="58" customFormat="1" ht="15.75" thickBot="1">
      <c r="A2" s="145"/>
      <c r="B2" s="619" t="s">
        <v>686</v>
      </c>
      <c r="C2" s="146"/>
      <c r="D2" s="147"/>
      <c r="E2" s="148"/>
      <c r="F2" s="149"/>
      <c r="G2" s="68"/>
      <c r="H2" s="126"/>
      <c r="I2" s="126"/>
      <c r="J2" s="133"/>
    </row>
    <row r="3" spans="1:10" ht="15.75" thickBot="1">
      <c r="A3" s="766"/>
      <c r="B3" s="767" t="s">
        <v>19</v>
      </c>
      <c r="C3" s="768"/>
      <c r="D3" s="769"/>
      <c r="E3" s="770"/>
      <c r="F3" s="771"/>
    </row>
    <row r="4" spans="1:10" s="58" customFormat="1" ht="63.75">
      <c r="A4" s="670" t="s">
        <v>99</v>
      </c>
      <c r="B4" s="671" t="s">
        <v>391</v>
      </c>
      <c r="C4" s="672" t="s">
        <v>7</v>
      </c>
      <c r="D4" s="673">
        <v>1</v>
      </c>
      <c r="E4" s="1389"/>
      <c r="F4" s="675">
        <f>D4*E4</f>
        <v>0</v>
      </c>
      <c r="G4" s="68"/>
      <c r="H4" s="126"/>
      <c r="I4" s="126"/>
    </row>
    <row r="5" spans="1:10" s="58" customFormat="1" ht="29.25" customHeight="1">
      <c r="A5" s="13" t="s">
        <v>100</v>
      </c>
      <c r="B5" s="759" t="s">
        <v>89</v>
      </c>
      <c r="C5" s="10" t="s">
        <v>8</v>
      </c>
      <c r="D5" s="11">
        <v>109</v>
      </c>
      <c r="E5" s="1486"/>
      <c r="F5" s="164">
        <f>D5*E5</f>
        <v>0</v>
      </c>
      <c r="G5" s="68"/>
      <c r="H5" s="126"/>
      <c r="I5" s="126"/>
    </row>
    <row r="6" spans="1:10" s="58" customFormat="1" ht="29.25" customHeight="1">
      <c r="A6" s="13" t="s">
        <v>101</v>
      </c>
      <c r="B6" s="620" t="s">
        <v>17</v>
      </c>
      <c r="C6" s="3" t="s">
        <v>6</v>
      </c>
      <c r="D6" s="4">
        <v>31</v>
      </c>
      <c r="E6" s="1386"/>
      <c r="F6" s="69">
        <f t="shared" ref="F6:F12" si="0">D6*E6</f>
        <v>0</v>
      </c>
      <c r="G6" s="68"/>
      <c r="H6" s="126"/>
      <c r="I6" s="126"/>
    </row>
    <row r="7" spans="1:10" s="58" customFormat="1" ht="38.25">
      <c r="A7" s="13" t="s">
        <v>115</v>
      </c>
      <c r="B7" s="621" t="s">
        <v>463</v>
      </c>
      <c r="C7" s="3" t="s">
        <v>8</v>
      </c>
      <c r="D7" s="4">
        <v>31</v>
      </c>
      <c r="E7" s="1386"/>
      <c r="F7" s="69">
        <f t="shared" si="0"/>
        <v>0</v>
      </c>
      <c r="G7" s="68"/>
      <c r="H7" s="126"/>
      <c r="I7" s="126"/>
    </row>
    <row r="8" spans="1:10" s="58" customFormat="1" ht="38.25">
      <c r="A8" s="13" t="s">
        <v>116</v>
      </c>
      <c r="B8" s="607" t="s">
        <v>462</v>
      </c>
      <c r="C8" s="65" t="s">
        <v>44</v>
      </c>
      <c r="D8" s="4">
        <v>16</v>
      </c>
      <c r="E8" s="1386"/>
      <c r="F8" s="69">
        <f t="shared" si="0"/>
        <v>0</v>
      </c>
      <c r="G8" s="68"/>
      <c r="H8" s="127"/>
      <c r="I8" s="126"/>
    </row>
    <row r="9" spans="1:10" s="184" customFormat="1" ht="41.25" customHeight="1">
      <c r="A9" s="13" t="s">
        <v>117</v>
      </c>
      <c r="B9" s="622" t="s">
        <v>667</v>
      </c>
      <c r="C9" s="3" t="s">
        <v>8</v>
      </c>
      <c r="D9" s="4">
        <v>13</v>
      </c>
      <c r="E9" s="1386"/>
      <c r="F9" s="195">
        <f t="shared" si="0"/>
        <v>0</v>
      </c>
    </row>
    <row r="10" spans="1:10" s="68" customFormat="1" ht="69.75" customHeight="1">
      <c r="A10" s="13" t="s">
        <v>118</v>
      </c>
      <c r="B10" s="760" t="s">
        <v>77</v>
      </c>
      <c r="C10" s="163" t="s">
        <v>44</v>
      </c>
      <c r="D10" s="70">
        <v>12</v>
      </c>
      <c r="E10" s="1387"/>
      <c r="F10" s="152">
        <f t="shared" si="0"/>
        <v>0</v>
      </c>
      <c r="H10" s="141"/>
      <c r="I10" s="126"/>
    </row>
    <row r="11" spans="1:10" s="68" customFormat="1" ht="79.5" customHeight="1">
      <c r="A11" s="13" t="s">
        <v>119</v>
      </c>
      <c r="B11" s="752" t="s">
        <v>460</v>
      </c>
      <c r="C11" s="12" t="s">
        <v>8</v>
      </c>
      <c r="D11" s="70">
        <v>21</v>
      </c>
      <c r="E11" s="1387"/>
      <c r="F11" s="152">
        <f t="shared" si="0"/>
        <v>0</v>
      </c>
      <c r="H11" s="128"/>
      <c r="I11" s="127"/>
    </row>
    <row r="12" spans="1:10" s="68" customFormat="1" ht="44.25" customHeight="1" thickBot="1">
      <c r="A12" s="742" t="s">
        <v>120</v>
      </c>
      <c r="B12" s="740" t="s">
        <v>461</v>
      </c>
      <c r="C12" s="680" t="s">
        <v>6</v>
      </c>
      <c r="D12" s="618">
        <v>10</v>
      </c>
      <c r="E12" s="1390"/>
      <c r="F12" s="681">
        <f t="shared" si="0"/>
        <v>0</v>
      </c>
      <c r="H12" s="126"/>
      <c r="I12" s="126"/>
    </row>
    <row r="13" spans="1:10" s="26" customFormat="1" ht="15.75" thickBot="1">
      <c r="A13" s="726" t="s">
        <v>23</v>
      </c>
      <c r="B13" s="727" t="s">
        <v>11</v>
      </c>
      <c r="C13" s="728"/>
      <c r="D13" s="729"/>
      <c r="E13" s="730"/>
      <c r="F13" s="731">
        <f>SUM(F4:F12)</f>
        <v>0</v>
      </c>
      <c r="G13" s="136"/>
      <c r="H13" s="137"/>
      <c r="I13" s="130"/>
    </row>
    <row r="14" spans="1:10" s="1" customFormat="1" ht="13.5" thickBot="1"/>
    <row r="15" spans="1:10" ht="15.75" thickBot="1">
      <c r="A15" s="5"/>
      <c r="B15" s="699" t="s">
        <v>24</v>
      </c>
      <c r="C15" s="700"/>
      <c r="D15" s="701"/>
      <c r="E15" s="702"/>
      <c r="F15" s="703"/>
    </row>
    <row r="16" spans="1:10" s="58" customFormat="1" ht="30.75" customHeight="1">
      <c r="A16" s="687"/>
      <c r="B16" s="1433" t="s">
        <v>34</v>
      </c>
      <c r="C16" s="1434"/>
      <c r="D16" s="1434"/>
      <c r="E16" s="1434"/>
      <c r="F16" s="1435"/>
      <c r="G16" s="68"/>
      <c r="H16" s="126"/>
      <c r="I16" s="126"/>
    </row>
    <row r="17" spans="1:15" s="58" customFormat="1" ht="30" customHeight="1">
      <c r="A17" s="75"/>
      <c r="B17" s="1430" t="s">
        <v>16</v>
      </c>
      <c r="C17" s="1431"/>
      <c r="D17" s="1431"/>
      <c r="E17" s="1431"/>
      <c r="F17" s="1432"/>
      <c r="G17" s="68"/>
      <c r="H17" s="126"/>
      <c r="I17" s="126"/>
    </row>
    <row r="18" spans="1:15" s="67" customFormat="1" ht="42.75" customHeight="1">
      <c r="A18" s="13" t="s">
        <v>102</v>
      </c>
      <c r="B18" s="607" t="s">
        <v>35</v>
      </c>
      <c r="C18" s="3" t="s">
        <v>43</v>
      </c>
      <c r="D18" s="4">
        <v>11</v>
      </c>
      <c r="E18" s="1391"/>
      <c r="F18" s="72">
        <f>D18*E18</f>
        <v>0</v>
      </c>
      <c r="G18" s="134"/>
      <c r="H18" s="142"/>
      <c r="I18" s="142"/>
      <c r="J18" s="129"/>
    </row>
    <row r="19" spans="1:15" s="58" customFormat="1" ht="27.75" customHeight="1">
      <c r="A19" s="13" t="s">
        <v>103</v>
      </c>
      <c r="B19" s="622" t="s">
        <v>82</v>
      </c>
      <c r="C19" s="3" t="s">
        <v>43</v>
      </c>
      <c r="D19" s="4">
        <v>7</v>
      </c>
      <c r="E19" s="1391"/>
      <c r="F19" s="72">
        <f>D19*E19</f>
        <v>0</v>
      </c>
      <c r="G19" s="68"/>
      <c r="H19" s="142"/>
      <c r="I19" s="142"/>
      <c r="J19" s="129"/>
    </row>
    <row r="20" spans="1:15" s="58" customFormat="1" ht="29.25" customHeight="1">
      <c r="A20" s="13" t="s">
        <v>104</v>
      </c>
      <c r="B20" s="607" t="s">
        <v>83</v>
      </c>
      <c r="C20" s="3" t="s">
        <v>43</v>
      </c>
      <c r="D20" s="4">
        <v>6</v>
      </c>
      <c r="E20" s="1391"/>
      <c r="F20" s="72">
        <f>D20*E20</f>
        <v>0</v>
      </c>
      <c r="G20" s="68"/>
      <c r="H20" s="143"/>
      <c r="I20" s="129"/>
    </row>
    <row r="21" spans="1:15" s="58" customFormat="1" ht="42" customHeight="1">
      <c r="A21" s="262" t="s">
        <v>105</v>
      </c>
      <c r="B21" s="623" t="s">
        <v>45</v>
      </c>
      <c r="C21" s="7"/>
      <c r="D21" s="8"/>
      <c r="E21" s="52"/>
      <c r="F21" s="53"/>
      <c r="G21" s="68"/>
      <c r="H21" s="144"/>
      <c r="I21" s="126"/>
    </row>
    <row r="22" spans="1:15" s="58" customFormat="1">
      <c r="A22" s="260"/>
      <c r="B22" s="625" t="s">
        <v>84</v>
      </c>
      <c r="C22" s="10" t="s">
        <v>43</v>
      </c>
      <c r="D22" s="11">
        <v>55</v>
      </c>
      <c r="E22" s="1392"/>
      <c r="F22" s="55">
        <f>D22*E22</f>
        <v>0</v>
      </c>
      <c r="G22" s="68"/>
      <c r="H22" s="143"/>
      <c r="I22" s="129"/>
    </row>
    <row r="23" spans="1:15" s="58" customFormat="1" ht="43.5" customHeight="1">
      <c r="A23" s="13" t="s">
        <v>106</v>
      </c>
      <c r="B23" s="626" t="s">
        <v>67</v>
      </c>
      <c r="C23" s="65" t="s">
        <v>44</v>
      </c>
      <c r="D23" s="4">
        <v>155</v>
      </c>
      <c r="E23" s="1391"/>
      <c r="F23" s="56">
        <f t="shared" ref="F23:F33" si="1">D23*E23</f>
        <v>0</v>
      </c>
      <c r="G23" s="68"/>
      <c r="H23" s="126"/>
      <c r="I23" s="126"/>
    </row>
    <row r="24" spans="1:15" s="58" customFormat="1" ht="29.25" customHeight="1">
      <c r="A24" s="13" t="s">
        <v>107</v>
      </c>
      <c r="B24" s="607" t="s">
        <v>30</v>
      </c>
      <c r="C24" s="65" t="s">
        <v>44</v>
      </c>
      <c r="D24" s="4">
        <v>78</v>
      </c>
      <c r="E24" s="1391"/>
      <c r="F24" s="56">
        <f t="shared" si="1"/>
        <v>0</v>
      </c>
      <c r="G24" s="68"/>
      <c r="H24" s="126"/>
      <c r="I24" s="126"/>
    </row>
    <row r="25" spans="1:15" s="58" customFormat="1" ht="54.75" customHeight="1">
      <c r="A25" s="13" t="s">
        <v>108</v>
      </c>
      <c r="B25" s="622" t="s">
        <v>665</v>
      </c>
      <c r="C25" s="3" t="s">
        <v>43</v>
      </c>
      <c r="D25" s="4">
        <v>8</v>
      </c>
      <c r="E25" s="1391"/>
      <c r="F25" s="56">
        <f t="shared" si="1"/>
        <v>0</v>
      </c>
      <c r="G25" s="68"/>
      <c r="H25" s="126"/>
      <c r="I25" s="126"/>
    </row>
    <row r="26" spans="1:15" s="58" customFormat="1" ht="57.75" customHeight="1">
      <c r="A26" s="13" t="s">
        <v>109</v>
      </c>
      <c r="B26" s="622" t="s">
        <v>397</v>
      </c>
      <c r="C26" s="3" t="s">
        <v>43</v>
      </c>
      <c r="D26" s="4">
        <v>27</v>
      </c>
      <c r="E26" s="1391"/>
      <c r="F26" s="56">
        <f t="shared" si="1"/>
        <v>0</v>
      </c>
      <c r="G26" s="68"/>
      <c r="H26" s="126"/>
      <c r="I26" s="126"/>
    </row>
    <row r="27" spans="1:15" s="58" customFormat="1" ht="81" customHeight="1">
      <c r="A27" s="13" t="s">
        <v>110</v>
      </c>
      <c r="B27" s="616" t="s">
        <v>14</v>
      </c>
      <c r="C27" s="12" t="s">
        <v>43</v>
      </c>
      <c r="D27" s="70">
        <v>20</v>
      </c>
      <c r="E27" s="1393"/>
      <c r="F27" s="161">
        <f t="shared" si="1"/>
        <v>0</v>
      </c>
      <c r="G27" s="68"/>
      <c r="H27" s="138"/>
      <c r="I27" s="150"/>
      <c r="J27" s="151"/>
      <c r="K27" s="151"/>
      <c r="L27" s="151"/>
      <c r="M27" s="151"/>
      <c r="N27" s="151"/>
      <c r="O27" s="151"/>
    </row>
    <row r="28" spans="1:15" s="58" customFormat="1" ht="41.25" customHeight="1">
      <c r="A28" s="13" t="s">
        <v>121</v>
      </c>
      <c r="B28" s="761" t="s">
        <v>154</v>
      </c>
      <c r="C28" s="3" t="s">
        <v>43</v>
      </c>
      <c r="D28" s="4">
        <v>7</v>
      </c>
      <c r="E28" s="1391"/>
      <c r="F28" s="56">
        <f t="shared" si="1"/>
        <v>0</v>
      </c>
      <c r="G28" s="68"/>
      <c r="H28" s="138"/>
      <c r="I28" s="126"/>
    </row>
    <row r="29" spans="1:15" s="58" customFormat="1" ht="28.5" customHeight="1">
      <c r="A29" s="13" t="s">
        <v>122</v>
      </c>
      <c r="B29" s="607" t="s">
        <v>31</v>
      </c>
      <c r="C29" s="3" t="s">
        <v>8</v>
      </c>
      <c r="D29" s="4">
        <v>109</v>
      </c>
      <c r="E29" s="1391"/>
      <c r="F29" s="56">
        <f t="shared" si="1"/>
        <v>0</v>
      </c>
      <c r="G29" s="68"/>
      <c r="H29" s="138"/>
      <c r="I29" s="126"/>
    </row>
    <row r="30" spans="1:15" s="58" customFormat="1" ht="38.25">
      <c r="A30" s="13" t="s">
        <v>123</v>
      </c>
      <c r="B30" s="607" t="s">
        <v>36</v>
      </c>
      <c r="C30" s="3" t="s">
        <v>43</v>
      </c>
      <c r="D30" s="4">
        <v>44</v>
      </c>
      <c r="E30" s="1391"/>
      <c r="F30" s="56">
        <f t="shared" si="1"/>
        <v>0</v>
      </c>
      <c r="G30" s="68"/>
      <c r="H30" s="138"/>
      <c r="I30" s="150"/>
      <c r="J30" s="151"/>
      <c r="K30" s="151"/>
      <c r="L30" s="151"/>
      <c r="M30" s="151"/>
      <c r="N30" s="151"/>
      <c r="O30" s="151"/>
    </row>
    <row r="31" spans="1:15" s="58" customFormat="1" ht="30.75" customHeight="1">
      <c r="A31" s="13" t="s">
        <v>124</v>
      </c>
      <c r="B31" s="607" t="s">
        <v>71</v>
      </c>
      <c r="C31" s="65" t="s">
        <v>44</v>
      </c>
      <c r="D31" s="4">
        <v>16</v>
      </c>
      <c r="E31" s="1391"/>
      <c r="F31" s="56">
        <f t="shared" si="1"/>
        <v>0</v>
      </c>
      <c r="G31" s="68"/>
      <c r="H31" s="137"/>
      <c r="I31" s="126"/>
    </row>
    <row r="32" spans="1:15" s="67" customFormat="1" ht="43.5" customHeight="1">
      <c r="A32" s="13" t="s">
        <v>125</v>
      </c>
      <c r="B32" s="734" t="s">
        <v>40</v>
      </c>
      <c r="C32" s="65" t="s">
        <v>43</v>
      </c>
      <c r="D32" s="4">
        <v>11</v>
      </c>
      <c r="E32" s="1391"/>
      <c r="F32" s="56">
        <f t="shared" si="1"/>
        <v>0</v>
      </c>
      <c r="G32" s="134"/>
      <c r="H32" s="126"/>
      <c r="I32" s="126"/>
    </row>
    <row r="33" spans="1:9" s="67" customFormat="1" ht="31.5" customHeight="1" thickBot="1">
      <c r="A33" s="742" t="s">
        <v>155</v>
      </c>
      <c r="B33" s="740" t="s">
        <v>37</v>
      </c>
      <c r="C33" s="680" t="s">
        <v>44</v>
      </c>
      <c r="D33" s="618">
        <v>108</v>
      </c>
      <c r="E33" s="1390"/>
      <c r="F33" s="681">
        <f t="shared" si="1"/>
        <v>0</v>
      </c>
      <c r="G33" s="134"/>
      <c r="H33" s="126"/>
      <c r="I33" s="126"/>
    </row>
    <row r="34" spans="1:9" ht="15.75" thickBot="1">
      <c r="A34" s="720" t="s">
        <v>25</v>
      </c>
      <c r="B34" s="721" t="s">
        <v>10</v>
      </c>
      <c r="C34" s="722"/>
      <c r="D34" s="723"/>
      <c r="E34" s="724"/>
      <c r="F34" s="725">
        <f>SUM(F18:F33)</f>
        <v>0</v>
      </c>
    </row>
    <row r="35" spans="1:9" s="1" customFormat="1" ht="13.5" thickBot="1"/>
    <row r="36" spans="1:9" ht="15.75" thickBot="1">
      <c r="A36" s="17"/>
      <c r="B36" s="682" t="s">
        <v>57</v>
      </c>
      <c r="C36" s="683"/>
      <c r="D36" s="684"/>
      <c r="E36" s="685"/>
      <c r="F36" s="686"/>
    </row>
    <row r="37" spans="1:9" s="58" customFormat="1" ht="31.5" customHeight="1">
      <c r="A37" s="687"/>
      <c r="B37" s="1433" t="s">
        <v>15</v>
      </c>
      <c r="C37" s="1434"/>
      <c r="D37" s="1434"/>
      <c r="E37" s="1434"/>
      <c r="F37" s="1435"/>
      <c r="G37" s="68"/>
      <c r="H37" s="126"/>
      <c r="I37" s="126"/>
    </row>
    <row r="38" spans="1:9" s="58" customFormat="1" ht="29.25" customHeight="1">
      <c r="A38" s="75"/>
      <c r="B38" s="1430" t="s">
        <v>16</v>
      </c>
      <c r="C38" s="1431"/>
      <c r="D38" s="1431"/>
      <c r="E38" s="1431"/>
      <c r="F38" s="1432"/>
      <c r="G38" s="68"/>
      <c r="H38" s="126"/>
      <c r="I38" s="126"/>
    </row>
    <row r="39" spans="1:9" s="58" customFormat="1" ht="30" customHeight="1">
      <c r="A39" s="74"/>
      <c r="B39" s="1430" t="s">
        <v>47</v>
      </c>
      <c r="C39" s="1431"/>
      <c r="D39" s="1431"/>
      <c r="E39" s="1431"/>
      <c r="F39" s="1432"/>
      <c r="G39" s="68"/>
      <c r="H39" s="126"/>
      <c r="I39" s="126"/>
    </row>
    <row r="40" spans="1:9" s="58" customFormat="1" ht="30" customHeight="1">
      <c r="A40" s="75"/>
      <c r="B40" s="1436" t="s">
        <v>477</v>
      </c>
      <c r="C40" s="1437"/>
      <c r="D40" s="1437"/>
      <c r="E40" s="1437"/>
      <c r="F40" s="1438"/>
      <c r="G40" s="68"/>
      <c r="H40" s="126"/>
      <c r="I40" s="126"/>
    </row>
    <row r="41" spans="1:9" ht="45" customHeight="1">
      <c r="A41" s="501" t="s">
        <v>111</v>
      </c>
      <c r="B41" s="802" t="s">
        <v>696</v>
      </c>
      <c r="C41" s="12" t="s">
        <v>6</v>
      </c>
      <c r="D41" s="70">
        <v>21</v>
      </c>
      <c r="E41" s="1397"/>
      <c r="F41" s="208">
        <f>D41*E41</f>
        <v>0</v>
      </c>
      <c r="G41" s="2"/>
      <c r="H41" s="2"/>
      <c r="I41" s="2"/>
    </row>
    <row r="42" spans="1:9" ht="40.5" customHeight="1">
      <c r="A42" s="85" t="s">
        <v>126</v>
      </c>
      <c r="B42" s="622" t="s">
        <v>697</v>
      </c>
      <c r="C42" s="3" t="s">
        <v>6</v>
      </c>
      <c r="D42" s="496">
        <v>10</v>
      </c>
      <c r="E42" s="1391"/>
      <c r="F42" s="205">
        <f t="shared" ref="F42:F46" si="2">D42*E42</f>
        <v>0</v>
      </c>
      <c r="G42" s="2"/>
      <c r="H42" s="2"/>
      <c r="I42" s="2"/>
    </row>
    <row r="43" spans="1:9" ht="89.25">
      <c r="A43" s="85" t="s">
        <v>127</v>
      </c>
      <c r="B43" s="607" t="s">
        <v>476</v>
      </c>
      <c r="C43" s="3" t="s">
        <v>8</v>
      </c>
      <c r="D43" s="4">
        <v>109</v>
      </c>
      <c r="E43" s="1391"/>
      <c r="F43" s="205">
        <f t="shared" si="2"/>
        <v>0</v>
      </c>
      <c r="G43" s="2"/>
      <c r="H43" s="2"/>
      <c r="I43" s="2"/>
    </row>
    <row r="44" spans="1:9" ht="111" customHeight="1">
      <c r="A44" s="85" t="s">
        <v>128</v>
      </c>
      <c r="B44" s="607" t="s">
        <v>648</v>
      </c>
      <c r="C44" s="3" t="s">
        <v>6</v>
      </c>
      <c r="D44" s="4">
        <v>30</v>
      </c>
      <c r="E44" s="1391"/>
      <c r="F44" s="205">
        <f>D44*E44</f>
        <v>0</v>
      </c>
      <c r="G44" s="2"/>
      <c r="H44" s="2"/>
      <c r="I44" s="2"/>
    </row>
    <row r="45" spans="1:9" ht="111" customHeight="1">
      <c r="A45" s="85" t="s">
        <v>129</v>
      </c>
      <c r="B45" s="607" t="s">
        <v>688</v>
      </c>
      <c r="C45" s="3" t="s">
        <v>6</v>
      </c>
      <c r="D45" s="4">
        <v>1</v>
      </c>
      <c r="E45" s="1391"/>
      <c r="F45" s="205">
        <f>D45*E45</f>
        <v>0</v>
      </c>
      <c r="G45" s="2"/>
      <c r="H45" s="2"/>
      <c r="I45" s="2"/>
    </row>
    <row r="46" spans="1:9" ht="27.75" customHeight="1" thickBot="1">
      <c r="A46" s="867" t="s">
        <v>130</v>
      </c>
      <c r="B46" s="679" t="s">
        <v>92</v>
      </c>
      <c r="C46" s="575" t="s">
        <v>8</v>
      </c>
      <c r="D46" s="618">
        <v>109</v>
      </c>
      <c r="E46" s="1390"/>
      <c r="F46" s="868">
        <f t="shared" si="2"/>
        <v>0</v>
      </c>
      <c r="G46" s="2"/>
      <c r="H46" s="2"/>
      <c r="I46" s="2"/>
    </row>
    <row r="47" spans="1:9" ht="15.75" thickBot="1">
      <c r="A47" s="114" t="s">
        <v>26</v>
      </c>
      <c r="B47" s="97" t="s">
        <v>65</v>
      </c>
      <c r="C47" s="82"/>
      <c r="D47" s="83"/>
      <c r="E47" s="84"/>
      <c r="F47" s="109">
        <f>SUM(F41:F46)</f>
        <v>0</v>
      </c>
    </row>
    <row r="48" spans="1:9" s="1" customFormat="1" ht="13.5" thickBot="1"/>
    <row r="49" spans="1:9" ht="15.75" thickBot="1">
      <c r="A49" s="5"/>
      <c r="B49" s="693" t="s">
        <v>27</v>
      </c>
      <c r="C49" s="694"/>
      <c r="D49" s="695"/>
      <c r="E49" s="696"/>
      <c r="F49" s="697"/>
    </row>
    <row r="50" spans="1:9" s="58" customFormat="1" ht="31.5" customHeight="1">
      <c r="A50" s="670"/>
      <c r="B50" s="1433" t="s">
        <v>34</v>
      </c>
      <c r="C50" s="1434"/>
      <c r="D50" s="1434"/>
      <c r="E50" s="1434"/>
      <c r="F50" s="1435"/>
      <c r="G50" s="68"/>
      <c r="H50" s="126"/>
      <c r="I50" s="126"/>
    </row>
    <row r="51" spans="1:9" s="58" customFormat="1" ht="28.5" customHeight="1">
      <c r="A51" s="85" t="s">
        <v>112</v>
      </c>
      <c r="B51" s="607" t="s">
        <v>41</v>
      </c>
      <c r="C51" s="3" t="s">
        <v>18</v>
      </c>
      <c r="D51" s="4">
        <v>0</v>
      </c>
      <c r="E51" s="486"/>
      <c r="F51" s="69">
        <f t="shared" ref="F51:F56" si="3">D51*E51</f>
        <v>0</v>
      </c>
      <c r="G51" s="68"/>
      <c r="H51" s="126"/>
      <c r="I51" s="126"/>
    </row>
    <row r="52" spans="1:9" s="58" customFormat="1" ht="33.75" customHeight="1">
      <c r="A52" s="85" t="s">
        <v>113</v>
      </c>
      <c r="B52" s="667" t="s">
        <v>68</v>
      </c>
      <c r="C52" s="65" t="s">
        <v>44</v>
      </c>
      <c r="D52" s="4">
        <v>16</v>
      </c>
      <c r="E52" s="1386"/>
      <c r="F52" s="69">
        <f t="shared" si="3"/>
        <v>0</v>
      </c>
      <c r="G52" s="68"/>
      <c r="H52" s="126"/>
      <c r="I52" s="126"/>
    </row>
    <row r="53" spans="1:9" s="58" customFormat="1" ht="30" customHeight="1">
      <c r="A53" s="85" t="s">
        <v>114</v>
      </c>
      <c r="B53" s="622" t="s">
        <v>357</v>
      </c>
      <c r="C53" s="3" t="s">
        <v>44</v>
      </c>
      <c r="D53" s="4">
        <v>16</v>
      </c>
      <c r="E53" s="1386"/>
      <c r="F53" s="69">
        <f t="shared" si="3"/>
        <v>0</v>
      </c>
      <c r="G53" s="68"/>
      <c r="H53" s="126"/>
      <c r="I53" s="126"/>
    </row>
    <row r="54" spans="1:9" s="58" customFormat="1" ht="30" customHeight="1">
      <c r="A54" s="85" t="s">
        <v>135</v>
      </c>
      <c r="B54" s="622" t="s">
        <v>356</v>
      </c>
      <c r="C54" s="3" t="s">
        <v>44</v>
      </c>
      <c r="D54" s="4">
        <v>16</v>
      </c>
      <c r="E54" s="1386"/>
      <c r="F54" s="69">
        <f t="shared" si="3"/>
        <v>0</v>
      </c>
      <c r="G54" s="68"/>
      <c r="H54" s="126"/>
      <c r="I54" s="126"/>
    </row>
    <row r="55" spans="1:9" s="184" customFormat="1" ht="58.5" customHeight="1">
      <c r="A55" s="85" t="s">
        <v>136</v>
      </c>
      <c r="B55" s="607" t="s">
        <v>441</v>
      </c>
      <c r="C55" s="65" t="s">
        <v>8</v>
      </c>
      <c r="D55" s="4">
        <v>13</v>
      </c>
      <c r="E55" s="1386"/>
      <c r="F55" s="51">
        <f t="shared" si="3"/>
        <v>0</v>
      </c>
    </row>
    <row r="56" spans="1:9" s="58" customFormat="1" ht="102.75" thickBot="1">
      <c r="A56" s="867" t="s">
        <v>137</v>
      </c>
      <c r="B56" s="732" t="s">
        <v>46</v>
      </c>
      <c r="C56" s="575" t="s">
        <v>8</v>
      </c>
      <c r="D56" s="618">
        <v>109</v>
      </c>
      <c r="E56" s="1388"/>
      <c r="F56" s="678">
        <f t="shared" si="3"/>
        <v>0</v>
      </c>
      <c r="G56" s="68"/>
      <c r="H56" s="126"/>
      <c r="I56" s="126"/>
    </row>
    <row r="57" spans="1:9" ht="15.75" thickBot="1">
      <c r="A57" s="714" t="s">
        <v>28</v>
      </c>
      <c r="B57" s="715" t="s">
        <v>9</v>
      </c>
      <c r="C57" s="716"/>
      <c r="D57" s="717"/>
      <c r="E57" s="718"/>
      <c r="F57" s="719">
        <f>SUM(F51:F56)</f>
        <v>0</v>
      </c>
    </row>
    <row r="58" spans="1:9">
      <c r="A58" s="116"/>
      <c r="B58" s="99"/>
      <c r="C58" s="59"/>
      <c r="D58" s="60"/>
      <c r="E58" s="61" t="s">
        <v>64</v>
      </c>
      <c r="F58" s="61"/>
    </row>
    <row r="59" spans="1:9" s="1" customFormat="1" ht="13.5" thickBot="1">
      <c r="A59" s="39"/>
      <c r="B59" s="283" t="s">
        <v>687</v>
      </c>
      <c r="C59" s="91"/>
      <c r="D59" s="165"/>
      <c r="E59" s="31"/>
      <c r="F59" s="36"/>
      <c r="G59" s="140"/>
      <c r="H59" s="139"/>
      <c r="I59" s="131"/>
    </row>
    <row r="60" spans="1:9" s="1" customFormat="1" ht="13.5" thickTop="1">
      <c r="A60" s="39"/>
      <c r="B60" s="32"/>
      <c r="C60" s="89"/>
      <c r="D60" s="165"/>
      <c r="E60" s="31"/>
      <c r="F60" s="36"/>
      <c r="G60" s="140"/>
      <c r="H60" s="139"/>
      <c r="I60" s="131"/>
    </row>
    <row r="61" spans="1:9" s="1" customFormat="1" ht="12.75">
      <c r="A61" s="39" t="s">
        <v>150</v>
      </c>
      <c r="B61" s="100" t="s">
        <v>53</v>
      </c>
      <c r="C61" s="90" t="s">
        <v>51</v>
      </c>
      <c r="D61" s="166"/>
      <c r="E61" s="30"/>
      <c r="F61" s="35">
        <f>F13</f>
        <v>0</v>
      </c>
      <c r="G61" s="140"/>
      <c r="H61" s="139"/>
      <c r="I61" s="131"/>
    </row>
    <row r="62" spans="1:9" s="1" customFormat="1" ht="12.75">
      <c r="A62" s="39"/>
      <c r="B62" s="32"/>
      <c r="C62" s="89"/>
      <c r="D62" s="165"/>
      <c r="E62" s="31"/>
      <c r="F62" s="36"/>
      <c r="G62" s="140"/>
      <c r="H62" s="139"/>
      <c r="I62" s="131"/>
    </row>
    <row r="63" spans="1:9" s="1" customFormat="1" ht="12.75">
      <c r="A63" s="39" t="s">
        <v>151</v>
      </c>
      <c r="B63" s="37" t="s">
        <v>54</v>
      </c>
      <c r="C63" s="90" t="s">
        <v>51</v>
      </c>
      <c r="D63" s="166"/>
      <c r="E63" s="30"/>
      <c r="F63" s="35">
        <f>F34</f>
        <v>0</v>
      </c>
      <c r="G63" s="140"/>
      <c r="H63" s="139"/>
      <c r="I63" s="131"/>
    </row>
    <row r="64" spans="1:9" s="1" customFormat="1" ht="12.75">
      <c r="A64" s="39"/>
      <c r="B64" s="38"/>
      <c r="C64" s="89"/>
      <c r="D64" s="167"/>
      <c r="E64" s="31"/>
      <c r="F64" s="36"/>
      <c r="G64" s="140"/>
      <c r="H64" s="139"/>
      <c r="I64" s="131"/>
    </row>
    <row r="65" spans="1:9" s="1" customFormat="1" ht="12.75">
      <c r="A65" s="39" t="s">
        <v>152</v>
      </c>
      <c r="B65" s="37" t="s">
        <v>55</v>
      </c>
      <c r="C65" s="90" t="s">
        <v>51</v>
      </c>
      <c r="D65" s="166"/>
      <c r="E65" s="30"/>
      <c r="F65" s="35">
        <f>F47</f>
        <v>0</v>
      </c>
      <c r="G65" s="140"/>
      <c r="H65" s="139"/>
      <c r="I65" s="131"/>
    </row>
    <row r="66" spans="1:9" s="1" customFormat="1" ht="12.75">
      <c r="A66" s="39"/>
      <c r="B66" s="32"/>
      <c r="C66" s="89"/>
      <c r="D66" s="165"/>
      <c r="E66" s="31"/>
      <c r="F66" s="36"/>
      <c r="G66" s="140"/>
      <c r="H66" s="139"/>
      <c r="I66" s="131"/>
    </row>
    <row r="67" spans="1:9" s="1" customFormat="1" ht="12.75">
      <c r="A67" s="39" t="s">
        <v>153</v>
      </c>
      <c r="B67" s="41" t="s">
        <v>56</v>
      </c>
      <c r="C67" s="90" t="s">
        <v>51</v>
      </c>
      <c r="D67" s="168"/>
      <c r="E67" s="30"/>
      <c r="F67" s="35">
        <f>F57</f>
        <v>0</v>
      </c>
      <c r="G67" s="140"/>
      <c r="H67" s="139"/>
      <c r="I67" s="131"/>
    </row>
    <row r="68" spans="1:9" s="1" customFormat="1" ht="12.75">
      <c r="A68" s="117"/>
      <c r="B68" s="42"/>
      <c r="C68" s="89"/>
      <c r="D68" s="165"/>
      <c r="E68" s="31"/>
      <c r="F68" s="36"/>
      <c r="G68" s="140"/>
      <c r="H68" s="139"/>
      <c r="I68" s="131"/>
    </row>
    <row r="69" spans="1:9" s="1" customFormat="1" ht="13.5" thickBot="1">
      <c r="A69" s="27"/>
      <c r="B69" s="40" t="s">
        <v>49</v>
      </c>
      <c r="C69" s="91" t="s">
        <v>51</v>
      </c>
      <c r="D69" s="169"/>
      <c r="E69" s="33"/>
      <c r="F69" s="62">
        <f>SUM(F61:F67)</f>
        <v>0</v>
      </c>
      <c r="G69" s="140"/>
      <c r="H69" s="139"/>
      <c r="I69" s="131"/>
    </row>
    <row r="70" spans="1:9" s="1" customFormat="1" ht="13.5" thickTop="1">
      <c r="A70" s="27"/>
      <c r="B70" s="38"/>
      <c r="C70" s="89"/>
      <c r="D70" s="165"/>
      <c r="E70" s="31"/>
      <c r="F70" s="63"/>
      <c r="G70" s="140"/>
      <c r="H70" s="139"/>
      <c r="I70" s="131"/>
    </row>
    <row r="71" spans="1:9" s="1" customFormat="1" ht="12.75">
      <c r="A71" s="27"/>
      <c r="B71" s="34" t="s">
        <v>50</v>
      </c>
      <c r="C71" s="90" t="s">
        <v>51</v>
      </c>
      <c r="D71" s="168"/>
      <c r="E71" s="30"/>
      <c r="F71" s="64">
        <f>SUM(F69)*0.22</f>
        <v>0</v>
      </c>
      <c r="G71" s="140"/>
      <c r="H71" s="139"/>
      <c r="I71" s="131"/>
    </row>
    <row r="72" spans="1:9" s="1" customFormat="1" ht="12.75">
      <c r="A72" s="39"/>
      <c r="B72" s="32"/>
      <c r="C72" s="89"/>
      <c r="D72" s="165"/>
      <c r="E72" s="31"/>
      <c r="F72" s="63"/>
      <c r="G72" s="140"/>
      <c r="H72" s="139"/>
      <c r="I72" s="131"/>
    </row>
    <row r="73" spans="1:9" s="1" customFormat="1" ht="13.5" thickBot="1">
      <c r="A73" s="27"/>
      <c r="B73" s="43" t="s">
        <v>52</v>
      </c>
      <c r="C73" s="91" t="s">
        <v>51</v>
      </c>
      <c r="D73" s="169"/>
      <c r="E73" s="33"/>
      <c r="F73" s="62">
        <f>SUM(F69:F71)</f>
        <v>0</v>
      </c>
      <c r="G73" s="140"/>
      <c r="H73" s="139"/>
      <c r="I73" s="131"/>
    </row>
    <row r="74" spans="1:9" ht="15.75" thickTop="1"/>
  </sheetData>
  <mergeCells count="7">
    <mergeCell ref="B50:F50"/>
    <mergeCell ref="B16:F16"/>
    <mergeCell ref="B17:F17"/>
    <mergeCell ref="B37:F37"/>
    <mergeCell ref="B38:F38"/>
    <mergeCell ref="B39:F39"/>
    <mergeCell ref="B40:F40"/>
  </mergeCells>
  <phoneticPr fontId="60"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3" max="5" man="1"/>
    <brk id="34" max="5" man="1"/>
    <brk id="47" max="5"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A108"/>
  <sheetViews>
    <sheetView view="pageBreakPreview" topLeftCell="A88" zoomScaleNormal="100" zoomScaleSheetLayoutView="100" workbookViewId="0">
      <selection activeCell="E90" activeCellId="3" sqref="E84 E86:E87 E89 E90"/>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35.28515625" style="1" customWidth="1"/>
    <col min="8" max="8" width="21.5703125" style="1" customWidth="1"/>
    <col min="9" max="9" width="24" style="1" customWidth="1"/>
    <col min="10" max="27" width="9.140625" style="1"/>
    <col min="28" max="16384" width="9.140625" style="2"/>
  </cols>
  <sheetData>
    <row r="1" spans="1:27" ht="26.25" thickBot="1">
      <c r="A1" s="111" t="s">
        <v>0</v>
      </c>
      <c r="B1" s="93" t="s">
        <v>1</v>
      </c>
      <c r="C1" s="101" t="s">
        <v>2</v>
      </c>
      <c r="D1" s="103" t="s">
        <v>3</v>
      </c>
      <c r="E1" s="104" t="s">
        <v>4</v>
      </c>
      <c r="F1" s="105" t="s">
        <v>5</v>
      </c>
    </row>
    <row r="2" spans="1:27" s="1" customFormat="1" ht="15.75" thickBot="1">
      <c r="B2" s="619" t="s">
        <v>389</v>
      </c>
    </row>
    <row r="3" spans="1:27" ht="15" thickBot="1">
      <c r="A3" s="125"/>
      <c r="B3" s="94" t="s">
        <v>19</v>
      </c>
      <c r="C3" s="44"/>
      <c r="D3" s="45"/>
      <c r="E3" s="46"/>
      <c r="F3" s="47"/>
    </row>
    <row r="4" spans="1:27" s="58" customFormat="1" ht="63.75">
      <c r="A4" s="670" t="s">
        <v>99</v>
      </c>
      <c r="B4" s="671" t="s">
        <v>391</v>
      </c>
      <c r="C4" s="672" t="s">
        <v>7</v>
      </c>
      <c r="D4" s="673">
        <v>1</v>
      </c>
      <c r="E4" s="1389"/>
      <c r="F4" s="698">
        <f>D4*E4</f>
        <v>0</v>
      </c>
      <c r="G4" s="1"/>
      <c r="H4" s="1"/>
      <c r="I4" s="1"/>
      <c r="J4" s="1"/>
      <c r="K4" s="1"/>
      <c r="L4" s="1"/>
      <c r="M4" s="1"/>
      <c r="N4" s="1"/>
      <c r="O4" s="1"/>
      <c r="P4" s="1"/>
      <c r="Q4" s="1"/>
      <c r="R4" s="1"/>
      <c r="S4" s="1"/>
      <c r="T4" s="1"/>
      <c r="U4" s="1"/>
      <c r="V4" s="1"/>
      <c r="W4" s="1"/>
      <c r="X4" s="1"/>
      <c r="Y4" s="1"/>
      <c r="Z4" s="1"/>
      <c r="AA4" s="1"/>
    </row>
    <row r="5" spans="1:27" s="58" customFormat="1" ht="29.25" customHeight="1">
      <c r="A5" s="74" t="s">
        <v>100</v>
      </c>
      <c r="B5" s="607" t="s">
        <v>32</v>
      </c>
      <c r="C5" s="3" t="s">
        <v>8</v>
      </c>
      <c r="D5" s="4">
        <v>473</v>
      </c>
      <c r="E5" s="1386"/>
      <c r="F5" s="69">
        <f>D5*E5</f>
        <v>0</v>
      </c>
      <c r="G5" s="1"/>
      <c r="H5" s="1"/>
      <c r="I5" s="1"/>
      <c r="J5" s="1"/>
      <c r="K5" s="1"/>
      <c r="L5" s="1"/>
      <c r="M5" s="1"/>
      <c r="N5" s="1"/>
      <c r="O5" s="1"/>
      <c r="P5" s="1"/>
      <c r="Q5" s="1"/>
      <c r="R5" s="1"/>
      <c r="S5" s="1"/>
      <c r="T5" s="1"/>
      <c r="U5" s="1"/>
      <c r="V5" s="1"/>
      <c r="W5" s="1"/>
      <c r="X5" s="1"/>
      <c r="Y5" s="1"/>
      <c r="Z5" s="1"/>
      <c r="AA5" s="1"/>
    </row>
    <row r="6" spans="1:27" s="58" customFormat="1" ht="29.25" customHeight="1">
      <c r="A6" s="74" t="s">
        <v>101</v>
      </c>
      <c r="B6" s="620" t="s">
        <v>17</v>
      </c>
      <c r="C6" s="3" t="s">
        <v>6</v>
      </c>
      <c r="D6" s="4">
        <v>40</v>
      </c>
      <c r="E6" s="1386"/>
      <c r="F6" s="69">
        <f>D6*E6</f>
        <v>0</v>
      </c>
      <c r="G6" s="1"/>
      <c r="H6" s="1"/>
      <c r="I6" s="1"/>
      <c r="J6" s="1"/>
      <c r="K6" s="1"/>
      <c r="L6" s="1"/>
      <c r="M6" s="1"/>
      <c r="N6" s="1"/>
      <c r="O6" s="1"/>
      <c r="P6" s="1"/>
      <c r="Q6" s="1"/>
      <c r="R6" s="1"/>
      <c r="S6" s="1"/>
      <c r="T6" s="1"/>
      <c r="U6" s="1"/>
      <c r="V6" s="1"/>
      <c r="W6" s="1"/>
      <c r="X6" s="1"/>
      <c r="Y6" s="1"/>
      <c r="Z6" s="1"/>
      <c r="AA6" s="1"/>
    </row>
    <row r="7" spans="1:27" s="58" customFormat="1" ht="47.25" customHeight="1">
      <c r="A7" s="74" t="s">
        <v>115</v>
      </c>
      <c r="B7" s="620" t="s">
        <v>85</v>
      </c>
      <c r="C7" s="3" t="s">
        <v>6</v>
      </c>
      <c r="D7" s="4"/>
      <c r="E7" s="485" t="s">
        <v>392</v>
      </c>
      <c r="F7" s="69"/>
      <c r="G7" s="1"/>
      <c r="H7" s="1"/>
      <c r="I7" s="1"/>
      <c r="J7" s="1"/>
      <c r="K7" s="1"/>
      <c r="L7" s="1"/>
      <c r="M7" s="1"/>
      <c r="N7" s="1"/>
      <c r="O7" s="1"/>
      <c r="P7" s="1"/>
      <c r="Q7" s="1"/>
      <c r="R7" s="1"/>
      <c r="S7" s="1"/>
      <c r="T7" s="1"/>
      <c r="U7" s="1"/>
      <c r="V7" s="1"/>
      <c r="W7" s="1"/>
      <c r="X7" s="1"/>
      <c r="Y7" s="1"/>
      <c r="Z7" s="1"/>
      <c r="AA7" s="1"/>
    </row>
    <row r="8" spans="1:27" s="58" customFormat="1" ht="45">
      <c r="A8" s="74" t="s">
        <v>116</v>
      </c>
      <c r="B8" s="621" t="s">
        <v>33</v>
      </c>
      <c r="C8" s="3" t="s">
        <v>8</v>
      </c>
      <c r="D8" s="4"/>
      <c r="E8" s="485" t="s">
        <v>86</v>
      </c>
      <c r="F8" s="69"/>
      <c r="G8" s="1"/>
      <c r="H8" s="1"/>
      <c r="I8" s="1"/>
      <c r="J8" s="1"/>
      <c r="K8" s="1"/>
      <c r="L8" s="1"/>
      <c r="M8" s="1"/>
      <c r="N8" s="1"/>
      <c r="O8" s="1"/>
      <c r="P8" s="1"/>
      <c r="Q8" s="1"/>
      <c r="R8" s="1"/>
      <c r="S8" s="1"/>
      <c r="T8" s="1"/>
      <c r="U8" s="1"/>
      <c r="V8" s="1"/>
      <c r="W8" s="1"/>
      <c r="X8" s="1"/>
      <c r="Y8" s="1"/>
      <c r="Z8" s="1"/>
      <c r="AA8" s="1"/>
    </row>
    <row r="9" spans="1:27" s="58" customFormat="1" ht="45" customHeight="1">
      <c r="A9" s="74" t="s">
        <v>117</v>
      </c>
      <c r="B9" s="621" t="s">
        <v>174</v>
      </c>
      <c r="C9" s="65" t="s">
        <v>44</v>
      </c>
      <c r="D9" s="4">
        <v>475</v>
      </c>
      <c r="E9" s="1386"/>
      <c r="F9" s="69">
        <f>D9*E9</f>
        <v>0</v>
      </c>
      <c r="G9" s="1"/>
      <c r="H9" s="1"/>
      <c r="I9" s="1"/>
      <c r="J9" s="1"/>
      <c r="K9" s="1"/>
      <c r="L9" s="1"/>
      <c r="M9" s="1"/>
      <c r="N9" s="1"/>
      <c r="O9" s="1"/>
      <c r="P9" s="1"/>
      <c r="Q9" s="1"/>
      <c r="R9" s="1"/>
      <c r="S9" s="1"/>
      <c r="T9" s="1"/>
      <c r="U9" s="1"/>
      <c r="V9" s="1"/>
      <c r="W9" s="1"/>
      <c r="X9" s="1"/>
      <c r="Y9" s="1"/>
      <c r="Z9" s="1"/>
      <c r="AA9" s="1"/>
    </row>
    <row r="10" spans="1:27" s="67" customFormat="1" ht="48.75" customHeight="1" thickBot="1">
      <c r="A10" s="574" t="s">
        <v>118</v>
      </c>
      <c r="B10" s="676" t="s">
        <v>439</v>
      </c>
      <c r="C10" s="575" t="s">
        <v>8</v>
      </c>
      <c r="D10" s="618"/>
      <c r="E10" s="677" t="s">
        <v>86</v>
      </c>
      <c r="F10" s="678"/>
      <c r="G10" s="1"/>
      <c r="H10" s="1"/>
      <c r="I10" s="1"/>
      <c r="J10" s="1"/>
      <c r="K10" s="1"/>
      <c r="L10" s="1"/>
      <c r="M10" s="1"/>
      <c r="N10" s="1"/>
      <c r="O10" s="1"/>
      <c r="P10" s="1"/>
      <c r="Q10" s="1"/>
      <c r="R10" s="1"/>
      <c r="S10" s="1"/>
      <c r="T10" s="1"/>
      <c r="U10" s="1"/>
      <c r="V10" s="1"/>
      <c r="W10" s="1"/>
      <c r="X10" s="1"/>
      <c r="Y10" s="1"/>
      <c r="Z10" s="1"/>
      <c r="AA10" s="1"/>
    </row>
    <row r="11" spans="1:27" s="26" customFormat="1" ht="15" thickBot="1">
      <c r="A11" s="112" t="s">
        <v>23</v>
      </c>
      <c r="B11" s="95" t="s">
        <v>11</v>
      </c>
      <c r="C11" s="48"/>
      <c r="D11" s="49"/>
      <c r="E11" s="50"/>
      <c r="F11" s="106">
        <f>SUM(F4:F10)</f>
        <v>0</v>
      </c>
      <c r="G11" s="1"/>
      <c r="H11" s="1"/>
      <c r="I11" s="1"/>
      <c r="J11" s="1"/>
      <c r="K11" s="1"/>
      <c r="L11" s="1"/>
      <c r="M11" s="1"/>
      <c r="N11" s="1"/>
      <c r="O11" s="1"/>
      <c r="P11" s="1"/>
      <c r="Q11" s="1"/>
      <c r="R11" s="1"/>
      <c r="S11" s="1"/>
      <c r="T11" s="1"/>
      <c r="U11" s="1"/>
      <c r="V11" s="1"/>
      <c r="W11" s="1"/>
      <c r="X11" s="1"/>
      <c r="Y11" s="1"/>
      <c r="Z11" s="1"/>
      <c r="AA11" s="1"/>
    </row>
    <row r="12" spans="1:27" s="1" customFormat="1" ht="13.5" thickBot="1">
      <c r="A12" s="294"/>
      <c r="B12" s="295"/>
      <c r="C12" s="295"/>
      <c r="D12" s="296"/>
      <c r="E12" s="295"/>
      <c r="F12" s="297"/>
    </row>
    <row r="13" spans="1:27" ht="15" thickBot="1">
      <c r="A13" s="5"/>
      <c r="B13" s="699" t="s">
        <v>24</v>
      </c>
      <c r="C13" s="700"/>
      <c r="D13" s="701"/>
      <c r="E13" s="702"/>
      <c r="F13" s="703"/>
    </row>
    <row r="14" spans="1:27" s="58" customFormat="1" ht="30.75" customHeight="1">
      <c r="A14" s="687"/>
      <c r="B14" s="1433" t="s">
        <v>34</v>
      </c>
      <c r="C14" s="1434"/>
      <c r="D14" s="1434"/>
      <c r="E14" s="1434"/>
      <c r="F14" s="1435"/>
      <c r="G14" s="1"/>
      <c r="H14" s="1"/>
      <c r="I14" s="1"/>
      <c r="J14" s="1"/>
      <c r="K14" s="1"/>
      <c r="L14" s="1"/>
      <c r="M14" s="1"/>
      <c r="N14" s="1"/>
      <c r="O14" s="1"/>
      <c r="P14" s="1"/>
      <c r="Q14" s="1"/>
      <c r="R14" s="1"/>
      <c r="S14" s="1"/>
      <c r="T14" s="1"/>
      <c r="U14" s="1"/>
      <c r="V14" s="1"/>
      <c r="W14" s="1"/>
      <c r="X14" s="1"/>
      <c r="Y14" s="1"/>
      <c r="Z14" s="1"/>
      <c r="AA14" s="1"/>
    </row>
    <row r="15" spans="1:27" s="58" customFormat="1" ht="28.5" customHeight="1">
      <c r="A15" s="74"/>
      <c r="B15" s="1430" t="s">
        <v>16</v>
      </c>
      <c r="C15" s="1431"/>
      <c r="D15" s="1431"/>
      <c r="E15" s="1431"/>
      <c r="F15" s="1432"/>
      <c r="G15" s="1"/>
      <c r="H15" s="1"/>
      <c r="I15" s="1"/>
      <c r="J15" s="1"/>
      <c r="K15" s="1"/>
      <c r="L15" s="1"/>
      <c r="M15" s="1"/>
      <c r="N15" s="1"/>
      <c r="O15" s="1"/>
      <c r="P15" s="1"/>
      <c r="Q15" s="1"/>
      <c r="R15" s="1"/>
      <c r="S15" s="1"/>
      <c r="T15" s="1"/>
      <c r="U15" s="1"/>
      <c r="V15" s="1"/>
      <c r="W15" s="1"/>
      <c r="X15" s="1"/>
      <c r="Y15" s="1"/>
      <c r="Z15" s="1"/>
      <c r="AA15" s="1"/>
    </row>
    <row r="16" spans="1:27" s="58" customFormat="1" ht="25.5">
      <c r="A16" s="74" t="s">
        <v>102</v>
      </c>
      <c r="B16" s="622" t="s">
        <v>830</v>
      </c>
      <c r="C16" s="3" t="s">
        <v>43</v>
      </c>
      <c r="D16" s="4">
        <v>309</v>
      </c>
      <c r="E16" s="1391"/>
      <c r="F16" s="72">
        <f>D16*E16</f>
        <v>0</v>
      </c>
      <c r="G16" s="1"/>
      <c r="H16" s="1"/>
      <c r="I16" s="1"/>
      <c r="J16" s="1"/>
      <c r="K16" s="1"/>
      <c r="L16" s="1"/>
      <c r="M16" s="1"/>
      <c r="N16" s="1"/>
      <c r="O16" s="1"/>
      <c r="P16" s="1"/>
      <c r="Q16" s="1"/>
      <c r="R16" s="1"/>
      <c r="S16" s="1"/>
      <c r="T16" s="1"/>
      <c r="U16" s="1"/>
      <c r="V16" s="1"/>
      <c r="W16" s="1"/>
      <c r="X16" s="1"/>
      <c r="Y16" s="1"/>
      <c r="Z16" s="1"/>
      <c r="AA16" s="1"/>
    </row>
    <row r="17" spans="1:27" s="58" customFormat="1" ht="30.75" customHeight="1">
      <c r="A17" s="74" t="s">
        <v>103</v>
      </c>
      <c r="B17" s="607" t="s">
        <v>395</v>
      </c>
      <c r="C17" s="3" t="s">
        <v>43</v>
      </c>
      <c r="D17" s="4">
        <v>42</v>
      </c>
      <c r="E17" s="1391"/>
      <c r="F17" s="72">
        <f>D17*E17</f>
        <v>0</v>
      </c>
      <c r="G17" s="1"/>
      <c r="H17" s="1"/>
      <c r="I17" s="1"/>
      <c r="J17" s="1"/>
      <c r="K17" s="1"/>
      <c r="L17" s="1"/>
      <c r="M17" s="1"/>
      <c r="N17" s="1"/>
      <c r="O17" s="1"/>
      <c r="P17" s="1"/>
      <c r="Q17" s="1"/>
      <c r="R17" s="1"/>
      <c r="S17" s="1"/>
      <c r="T17" s="1"/>
      <c r="U17" s="1"/>
      <c r="V17" s="1"/>
      <c r="W17" s="1"/>
      <c r="X17" s="1"/>
      <c r="Y17" s="1"/>
      <c r="Z17" s="1"/>
      <c r="AA17" s="1"/>
    </row>
    <row r="18" spans="1:27" s="58" customFormat="1" ht="42" customHeight="1">
      <c r="A18" s="262" t="s">
        <v>104</v>
      </c>
      <c r="B18" s="623" t="s">
        <v>45</v>
      </c>
      <c r="C18" s="7"/>
      <c r="D18" s="8"/>
      <c r="E18" s="52"/>
      <c r="F18" s="53"/>
      <c r="G18" s="1"/>
      <c r="H18" s="1"/>
      <c r="I18" s="1"/>
      <c r="J18" s="1"/>
      <c r="K18" s="1"/>
      <c r="L18" s="1"/>
      <c r="M18" s="1"/>
      <c r="N18" s="1"/>
      <c r="O18" s="1"/>
      <c r="P18" s="1"/>
      <c r="Q18" s="1"/>
      <c r="R18" s="1"/>
      <c r="S18" s="1"/>
      <c r="T18" s="1"/>
      <c r="U18" s="1"/>
      <c r="V18" s="1"/>
      <c r="W18" s="1"/>
      <c r="X18" s="1"/>
      <c r="Y18" s="1"/>
      <c r="Z18" s="1"/>
      <c r="AA18" s="1"/>
    </row>
    <row r="19" spans="1:27" s="58" customFormat="1">
      <c r="A19" s="260"/>
      <c r="B19" s="624" t="s">
        <v>66</v>
      </c>
      <c r="C19" s="10"/>
      <c r="D19" s="11"/>
      <c r="E19" s="54"/>
      <c r="F19" s="55"/>
      <c r="G19" s="1"/>
      <c r="H19" s="1"/>
      <c r="I19" s="1"/>
      <c r="J19" s="1"/>
      <c r="K19" s="1"/>
      <c r="L19" s="1"/>
      <c r="M19" s="1"/>
      <c r="N19" s="1"/>
      <c r="O19" s="1"/>
      <c r="P19" s="1"/>
      <c r="Q19" s="1"/>
      <c r="R19" s="1"/>
      <c r="S19" s="1"/>
      <c r="T19" s="1"/>
      <c r="U19" s="1"/>
      <c r="V19" s="1"/>
      <c r="W19" s="1"/>
      <c r="X19" s="1"/>
      <c r="Y19" s="1"/>
      <c r="Z19" s="1"/>
      <c r="AA19" s="1"/>
    </row>
    <row r="20" spans="1:27" s="58" customFormat="1" ht="18.75" customHeight="1">
      <c r="A20" s="9"/>
      <c r="B20" s="625" t="s">
        <v>39</v>
      </c>
      <c r="C20" s="10" t="s">
        <v>43</v>
      </c>
      <c r="D20" s="11">
        <v>513</v>
      </c>
      <c r="E20" s="1392"/>
      <c r="F20" s="55">
        <f>D20*E20</f>
        <v>0</v>
      </c>
      <c r="G20" s="1"/>
      <c r="H20" s="1"/>
      <c r="I20" s="1"/>
      <c r="J20" s="1"/>
      <c r="K20" s="1"/>
      <c r="L20" s="1"/>
      <c r="M20" s="1"/>
      <c r="N20" s="1"/>
      <c r="O20" s="1"/>
      <c r="P20" s="1"/>
      <c r="Q20" s="1"/>
      <c r="R20" s="1"/>
      <c r="S20" s="1"/>
      <c r="T20" s="1"/>
      <c r="U20" s="1"/>
      <c r="V20" s="1"/>
      <c r="W20" s="1"/>
      <c r="X20" s="1"/>
      <c r="Y20" s="1"/>
      <c r="Z20" s="1"/>
      <c r="AA20" s="1"/>
    </row>
    <row r="21" spans="1:27" s="58" customFormat="1" ht="18.75" customHeight="1">
      <c r="A21" s="488"/>
      <c r="B21" s="625" t="s">
        <v>38</v>
      </c>
      <c r="C21" s="10" t="s">
        <v>43</v>
      </c>
      <c r="D21" s="11">
        <v>11</v>
      </c>
      <c r="E21" s="1392"/>
      <c r="F21" s="55">
        <f>D21*E21</f>
        <v>0</v>
      </c>
      <c r="G21" s="1"/>
      <c r="H21" s="1"/>
      <c r="I21" s="1"/>
      <c r="J21" s="1"/>
      <c r="K21" s="1"/>
      <c r="L21" s="1"/>
      <c r="M21" s="1"/>
      <c r="N21" s="1"/>
      <c r="O21" s="1"/>
      <c r="P21" s="1"/>
      <c r="Q21" s="1"/>
      <c r="R21" s="1"/>
      <c r="S21" s="1"/>
      <c r="T21" s="1"/>
      <c r="U21" s="1"/>
      <c r="V21" s="1"/>
      <c r="W21" s="1"/>
      <c r="X21" s="1"/>
      <c r="Y21" s="1"/>
      <c r="Z21" s="1"/>
      <c r="AA21" s="1"/>
    </row>
    <row r="22" spans="1:27" s="58" customFormat="1" ht="54" customHeight="1">
      <c r="A22" s="261"/>
      <c r="B22" s="625" t="s">
        <v>401</v>
      </c>
      <c r="C22" s="10"/>
      <c r="D22" s="11"/>
      <c r="E22" s="54"/>
      <c r="F22" s="55"/>
      <c r="G22" s="1"/>
      <c r="H22" s="1"/>
      <c r="I22" s="1"/>
      <c r="J22" s="1"/>
      <c r="K22" s="1"/>
      <c r="L22" s="1"/>
      <c r="M22" s="1"/>
      <c r="N22" s="1"/>
      <c r="O22" s="1"/>
      <c r="P22" s="1"/>
      <c r="Q22" s="1"/>
      <c r="R22" s="1"/>
      <c r="S22" s="1"/>
      <c r="T22" s="1"/>
      <c r="U22" s="1"/>
      <c r="V22" s="1"/>
      <c r="W22" s="1"/>
      <c r="X22" s="1"/>
      <c r="Y22" s="1"/>
      <c r="Z22" s="1"/>
      <c r="AA22" s="1"/>
    </row>
    <row r="23" spans="1:27" s="58" customFormat="1" ht="83.25" customHeight="1">
      <c r="A23" s="74" t="s">
        <v>105</v>
      </c>
      <c r="B23" s="626" t="s">
        <v>396</v>
      </c>
      <c r="C23" s="65" t="s">
        <v>44</v>
      </c>
      <c r="D23" s="4">
        <v>943</v>
      </c>
      <c r="E23" s="1391"/>
      <c r="F23" s="56">
        <f t="shared" ref="F23:F34" si="0">D23*E23</f>
        <v>0</v>
      </c>
      <c r="G23" s="1"/>
      <c r="H23" s="1"/>
      <c r="I23" s="1"/>
      <c r="J23" s="1"/>
      <c r="K23" s="1"/>
      <c r="L23" s="1"/>
      <c r="M23" s="1"/>
      <c r="N23" s="1"/>
      <c r="O23" s="1"/>
      <c r="P23" s="1"/>
      <c r="Q23" s="1"/>
      <c r="R23" s="1"/>
      <c r="S23" s="1"/>
      <c r="T23" s="1"/>
      <c r="U23" s="1"/>
      <c r="V23" s="1"/>
      <c r="W23" s="1"/>
      <c r="X23" s="1"/>
      <c r="Y23" s="1"/>
      <c r="Z23" s="1"/>
      <c r="AA23" s="1"/>
    </row>
    <row r="24" spans="1:27" s="58" customFormat="1" ht="97.5" customHeight="1">
      <c r="A24" s="74" t="s">
        <v>106</v>
      </c>
      <c r="B24" s="607" t="s">
        <v>764</v>
      </c>
      <c r="C24" s="3" t="s">
        <v>6</v>
      </c>
      <c r="D24" s="4">
        <v>1</v>
      </c>
      <c r="E24" s="1391"/>
      <c r="F24" s="56">
        <f t="shared" si="0"/>
        <v>0</v>
      </c>
      <c r="G24" s="1"/>
      <c r="H24" s="1"/>
      <c r="I24" s="1"/>
      <c r="J24" s="1"/>
      <c r="K24" s="1"/>
      <c r="L24" s="1"/>
      <c r="M24" s="1"/>
      <c r="N24" s="1"/>
      <c r="O24" s="1"/>
      <c r="P24" s="1"/>
      <c r="Q24" s="1"/>
      <c r="R24" s="1"/>
      <c r="S24" s="1"/>
      <c r="T24" s="1"/>
      <c r="U24" s="1"/>
      <c r="V24" s="1"/>
      <c r="W24" s="1"/>
      <c r="X24" s="1"/>
      <c r="Y24" s="1"/>
      <c r="Z24" s="1"/>
      <c r="AA24" s="1"/>
    </row>
    <row r="25" spans="1:27" s="58" customFormat="1" ht="29.25" customHeight="1">
      <c r="A25" s="74" t="s">
        <v>107</v>
      </c>
      <c r="B25" s="607" t="s">
        <v>30</v>
      </c>
      <c r="C25" s="65" t="s">
        <v>44</v>
      </c>
      <c r="D25" s="4">
        <v>473</v>
      </c>
      <c r="E25" s="1391"/>
      <c r="F25" s="56">
        <f t="shared" si="0"/>
        <v>0</v>
      </c>
      <c r="G25" s="1"/>
      <c r="H25" s="1"/>
      <c r="I25" s="1"/>
      <c r="J25" s="1"/>
      <c r="K25" s="1"/>
      <c r="L25" s="1"/>
      <c r="M25" s="1"/>
      <c r="N25" s="1"/>
      <c r="O25" s="1"/>
      <c r="P25" s="1"/>
      <c r="Q25" s="1"/>
      <c r="R25" s="1"/>
      <c r="S25" s="1"/>
      <c r="T25" s="1"/>
      <c r="U25" s="1"/>
      <c r="V25" s="1"/>
      <c r="W25" s="1"/>
      <c r="X25" s="1"/>
      <c r="Y25" s="1"/>
      <c r="Z25" s="1"/>
      <c r="AA25" s="1"/>
    </row>
    <row r="26" spans="1:27" s="58" customFormat="1" ht="31.5" customHeight="1">
      <c r="A26" s="74" t="s">
        <v>108</v>
      </c>
      <c r="B26" s="622" t="s">
        <v>770</v>
      </c>
      <c r="C26" s="3" t="s">
        <v>43</v>
      </c>
      <c r="D26" s="4">
        <v>122</v>
      </c>
      <c r="E26" s="1391"/>
      <c r="F26" s="56">
        <f t="shared" si="0"/>
        <v>0</v>
      </c>
      <c r="G26" s="1"/>
      <c r="H26" s="1"/>
      <c r="I26" s="1"/>
      <c r="J26" s="1"/>
      <c r="K26" s="1"/>
      <c r="L26" s="1"/>
      <c r="M26" s="1"/>
      <c r="N26" s="1"/>
      <c r="O26" s="1"/>
      <c r="P26" s="1"/>
      <c r="Q26" s="1"/>
      <c r="R26" s="1"/>
      <c r="S26" s="1"/>
      <c r="T26" s="1"/>
      <c r="U26" s="1"/>
      <c r="V26" s="1"/>
      <c r="W26" s="1"/>
      <c r="X26" s="1"/>
      <c r="Y26" s="1"/>
      <c r="Z26" s="1"/>
      <c r="AA26" s="1"/>
    </row>
    <row r="27" spans="1:27" s="58" customFormat="1" ht="57.75" customHeight="1">
      <c r="A27" s="13" t="s">
        <v>109</v>
      </c>
      <c r="B27" s="622" t="s">
        <v>397</v>
      </c>
      <c r="C27" s="3" t="s">
        <v>43</v>
      </c>
      <c r="D27" s="4">
        <v>218</v>
      </c>
      <c r="E27" s="1391"/>
      <c r="F27" s="56">
        <f t="shared" si="0"/>
        <v>0</v>
      </c>
      <c r="G27" s="1"/>
      <c r="H27" s="1"/>
      <c r="I27" s="1"/>
      <c r="J27" s="1"/>
      <c r="K27" s="1"/>
      <c r="L27" s="1"/>
      <c r="M27" s="1"/>
      <c r="N27" s="1"/>
      <c r="O27" s="1"/>
      <c r="P27" s="1"/>
      <c r="Q27" s="1"/>
      <c r="R27" s="1"/>
      <c r="S27" s="1"/>
      <c r="T27" s="1"/>
      <c r="U27" s="1"/>
      <c r="V27" s="1"/>
      <c r="W27" s="1"/>
      <c r="X27" s="1"/>
      <c r="Y27" s="1"/>
      <c r="Z27" s="1"/>
      <c r="AA27" s="1"/>
    </row>
    <row r="28" spans="1:27" s="58" customFormat="1" ht="80.25" customHeight="1">
      <c r="A28" s="74" t="s">
        <v>110</v>
      </c>
      <c r="B28" s="616" t="s">
        <v>14</v>
      </c>
      <c r="C28" s="12" t="s">
        <v>43</v>
      </c>
      <c r="D28" s="70">
        <v>155</v>
      </c>
      <c r="E28" s="1393"/>
      <c r="F28" s="161">
        <f t="shared" si="0"/>
        <v>0</v>
      </c>
      <c r="G28" s="1"/>
      <c r="H28" s="1"/>
      <c r="I28" s="1"/>
      <c r="J28" s="1"/>
      <c r="K28" s="1"/>
      <c r="L28" s="1"/>
      <c r="M28" s="1"/>
      <c r="N28" s="1"/>
      <c r="O28" s="1"/>
      <c r="P28" s="1"/>
      <c r="Q28" s="1"/>
      <c r="R28" s="1"/>
      <c r="S28" s="1"/>
      <c r="T28" s="1"/>
      <c r="U28" s="1"/>
      <c r="V28" s="1"/>
      <c r="W28" s="1"/>
      <c r="X28" s="1"/>
      <c r="Y28" s="1"/>
      <c r="Z28" s="1"/>
      <c r="AA28" s="1"/>
    </row>
    <row r="29" spans="1:27" s="58" customFormat="1" ht="38.25">
      <c r="A29" s="74" t="s">
        <v>121</v>
      </c>
      <c r="B29" s="627" t="s">
        <v>338</v>
      </c>
      <c r="C29" s="3" t="s">
        <v>43</v>
      </c>
      <c r="D29" s="4">
        <v>214</v>
      </c>
      <c r="E29" s="1391"/>
      <c r="F29" s="56">
        <f t="shared" si="0"/>
        <v>0</v>
      </c>
      <c r="G29" s="1"/>
      <c r="H29" s="1"/>
      <c r="I29" s="1"/>
      <c r="J29" s="1"/>
      <c r="K29" s="1"/>
      <c r="L29" s="1"/>
      <c r="M29" s="1"/>
      <c r="N29" s="1"/>
      <c r="O29" s="1"/>
      <c r="P29" s="1"/>
      <c r="Q29" s="1"/>
      <c r="R29" s="1"/>
      <c r="S29" s="1"/>
      <c r="T29" s="1"/>
      <c r="U29" s="1"/>
      <c r="V29" s="1"/>
      <c r="W29" s="1"/>
      <c r="X29" s="1"/>
      <c r="Y29" s="1"/>
      <c r="Z29" s="1"/>
      <c r="AA29" s="1"/>
    </row>
    <row r="30" spans="1:27" s="58" customFormat="1" ht="56.25" customHeight="1">
      <c r="A30" s="74" t="s">
        <v>122</v>
      </c>
      <c r="B30" s="627" t="s">
        <v>207</v>
      </c>
      <c r="C30" s="3" t="s">
        <v>43</v>
      </c>
      <c r="D30" s="4">
        <v>95</v>
      </c>
      <c r="E30" s="1391"/>
      <c r="F30" s="56">
        <f t="shared" si="0"/>
        <v>0</v>
      </c>
      <c r="G30" s="1"/>
      <c r="H30" s="1"/>
      <c r="I30" s="1"/>
      <c r="J30" s="1"/>
      <c r="K30" s="1"/>
      <c r="L30" s="1"/>
      <c r="M30" s="1"/>
      <c r="N30" s="1"/>
      <c r="O30" s="1"/>
      <c r="P30" s="1"/>
      <c r="Q30" s="1"/>
      <c r="R30" s="1"/>
      <c r="S30" s="1"/>
      <c r="T30" s="1"/>
      <c r="U30" s="1"/>
      <c r="V30" s="1"/>
      <c r="W30" s="1"/>
      <c r="X30" s="1"/>
      <c r="Y30" s="1"/>
      <c r="Z30" s="1"/>
      <c r="AA30" s="1"/>
    </row>
    <row r="31" spans="1:27" s="58" customFormat="1" ht="28.5" customHeight="1">
      <c r="A31" s="74" t="s">
        <v>123</v>
      </c>
      <c r="B31" s="607" t="s">
        <v>31</v>
      </c>
      <c r="C31" s="3" t="s">
        <v>8</v>
      </c>
      <c r="D31" s="4">
        <v>473</v>
      </c>
      <c r="E31" s="1391"/>
      <c r="F31" s="56">
        <f>D31*E31</f>
        <v>0</v>
      </c>
      <c r="G31" s="1"/>
      <c r="H31" s="1"/>
      <c r="I31" s="1"/>
      <c r="J31" s="1"/>
      <c r="K31" s="1"/>
      <c r="L31" s="1"/>
      <c r="M31" s="1"/>
      <c r="N31" s="1"/>
      <c r="O31" s="1"/>
      <c r="P31" s="1"/>
      <c r="Q31" s="1"/>
      <c r="R31" s="1"/>
      <c r="S31" s="1"/>
      <c r="T31" s="1"/>
      <c r="U31" s="1"/>
      <c r="V31" s="1"/>
      <c r="W31" s="1"/>
      <c r="X31" s="1"/>
      <c r="Y31" s="1"/>
      <c r="Z31" s="1"/>
      <c r="AA31" s="1"/>
    </row>
    <row r="32" spans="1:27" s="58" customFormat="1" ht="38.25">
      <c r="A32" s="74" t="s">
        <v>124</v>
      </c>
      <c r="B32" s="607" t="s">
        <v>36</v>
      </c>
      <c r="C32" s="3" t="s">
        <v>43</v>
      </c>
      <c r="D32" s="4">
        <v>369</v>
      </c>
      <c r="E32" s="1391"/>
      <c r="F32" s="56">
        <f t="shared" si="0"/>
        <v>0</v>
      </c>
      <c r="G32" s="1"/>
      <c r="H32" s="1"/>
      <c r="I32" s="1"/>
      <c r="J32" s="1"/>
      <c r="K32" s="1"/>
      <c r="L32" s="1"/>
      <c r="M32" s="1"/>
      <c r="N32" s="1"/>
      <c r="O32" s="1"/>
      <c r="P32" s="1"/>
      <c r="Q32" s="1"/>
      <c r="R32" s="1"/>
      <c r="S32" s="1"/>
      <c r="T32" s="1"/>
      <c r="U32" s="1"/>
      <c r="V32" s="1"/>
      <c r="W32" s="1"/>
      <c r="X32" s="1"/>
      <c r="Y32" s="1"/>
      <c r="Z32" s="1"/>
      <c r="AA32" s="1"/>
    </row>
    <row r="33" spans="1:27" s="58" customFormat="1" ht="51">
      <c r="A33" s="74" t="s">
        <v>125</v>
      </c>
      <c r="B33" s="607" t="s">
        <v>831</v>
      </c>
      <c r="C33" s="3" t="s">
        <v>43</v>
      </c>
      <c r="D33" s="4">
        <v>356</v>
      </c>
      <c r="E33" s="1391"/>
      <c r="F33" s="56">
        <f t="shared" si="0"/>
        <v>0</v>
      </c>
      <c r="G33" s="1"/>
      <c r="H33" s="1"/>
      <c r="I33" s="1"/>
      <c r="J33" s="1"/>
      <c r="K33" s="1"/>
      <c r="L33" s="1"/>
      <c r="M33" s="1"/>
      <c r="N33" s="1"/>
      <c r="O33" s="1"/>
      <c r="P33" s="1"/>
      <c r="Q33" s="1"/>
      <c r="R33" s="1"/>
      <c r="S33" s="1"/>
      <c r="T33" s="1"/>
      <c r="U33" s="1"/>
      <c r="V33" s="1"/>
      <c r="W33" s="1"/>
      <c r="X33" s="1"/>
      <c r="Y33" s="1"/>
      <c r="Z33" s="1"/>
      <c r="AA33" s="1"/>
    </row>
    <row r="34" spans="1:27" s="58" customFormat="1" ht="26.25" thickBot="1">
      <c r="A34" s="74" t="s">
        <v>155</v>
      </c>
      <c r="B34" s="607" t="s">
        <v>195</v>
      </c>
      <c r="C34" s="65" t="s">
        <v>44</v>
      </c>
      <c r="D34" s="4">
        <v>475</v>
      </c>
      <c r="E34" s="1391"/>
      <c r="F34" s="56">
        <f t="shared" si="0"/>
        <v>0</v>
      </c>
      <c r="G34" s="1"/>
      <c r="H34" s="1"/>
      <c r="I34" s="1"/>
      <c r="J34" s="1"/>
      <c r="K34" s="1"/>
      <c r="L34" s="1"/>
      <c r="M34" s="1"/>
      <c r="N34" s="1"/>
      <c r="O34" s="1"/>
      <c r="P34" s="1"/>
      <c r="Q34" s="1"/>
      <c r="R34" s="1"/>
      <c r="S34" s="1"/>
      <c r="T34" s="1"/>
      <c r="U34" s="1"/>
      <c r="V34" s="1"/>
      <c r="W34" s="1"/>
      <c r="X34" s="1"/>
      <c r="Y34" s="1"/>
      <c r="Z34" s="1"/>
      <c r="AA34" s="1"/>
    </row>
    <row r="35" spans="1:27" ht="15" thickBot="1">
      <c r="A35" s="113" t="s">
        <v>25</v>
      </c>
      <c r="B35" s="96" t="s">
        <v>10</v>
      </c>
      <c r="C35" s="14"/>
      <c r="D35" s="15"/>
      <c r="E35" s="16"/>
      <c r="F35" s="107">
        <f>SUM(F16:F34)</f>
        <v>0</v>
      </c>
    </row>
    <row r="36" spans="1:27" s="1" customFormat="1" ht="13.5" thickBot="1">
      <c r="A36" s="294"/>
      <c r="B36" s="295"/>
      <c r="C36" s="295"/>
      <c r="D36" s="296"/>
      <c r="E36" s="295"/>
      <c r="F36" s="297"/>
    </row>
    <row r="37" spans="1:27" ht="15" thickBot="1">
      <c r="A37" s="17"/>
      <c r="B37" s="682" t="s">
        <v>57</v>
      </c>
      <c r="C37" s="683"/>
      <c r="D37" s="684"/>
      <c r="E37" s="685"/>
      <c r="F37" s="686"/>
    </row>
    <row r="38" spans="1:27" s="58" customFormat="1" ht="32.25" customHeight="1">
      <c r="A38" s="687"/>
      <c r="B38" s="1433" t="s">
        <v>15</v>
      </c>
      <c r="C38" s="1434"/>
      <c r="D38" s="1434"/>
      <c r="E38" s="1434"/>
      <c r="F38" s="1435"/>
      <c r="G38" s="1"/>
      <c r="H38" s="1"/>
      <c r="I38" s="1"/>
      <c r="J38" s="1"/>
      <c r="K38" s="1"/>
      <c r="L38" s="1"/>
      <c r="M38" s="1"/>
      <c r="N38" s="1"/>
      <c r="O38" s="1"/>
      <c r="P38" s="1"/>
      <c r="Q38" s="1"/>
      <c r="R38" s="1"/>
      <c r="S38" s="1"/>
      <c r="T38" s="1"/>
      <c r="U38" s="1"/>
      <c r="V38" s="1"/>
      <c r="W38" s="1"/>
      <c r="X38" s="1"/>
      <c r="Y38" s="1"/>
      <c r="Z38" s="1"/>
      <c r="AA38" s="1"/>
    </row>
    <row r="39" spans="1:27" s="58" customFormat="1" ht="30" customHeight="1">
      <c r="A39" s="75"/>
      <c r="B39" s="1430" t="s">
        <v>16</v>
      </c>
      <c r="C39" s="1431"/>
      <c r="D39" s="1431"/>
      <c r="E39" s="1431"/>
      <c r="F39" s="1432"/>
      <c r="G39" s="1"/>
      <c r="H39" s="1"/>
      <c r="I39" s="1"/>
      <c r="J39" s="1"/>
      <c r="K39" s="1"/>
      <c r="L39" s="1"/>
      <c r="M39" s="1"/>
      <c r="N39" s="1"/>
      <c r="O39" s="1"/>
      <c r="P39" s="1"/>
      <c r="Q39" s="1"/>
      <c r="R39" s="1"/>
      <c r="S39" s="1"/>
      <c r="T39" s="1"/>
      <c r="U39" s="1"/>
      <c r="V39" s="1"/>
      <c r="W39" s="1"/>
      <c r="X39" s="1"/>
      <c r="Y39" s="1"/>
      <c r="Z39" s="1"/>
      <c r="AA39" s="1"/>
    </row>
    <row r="40" spans="1:27" s="58" customFormat="1" ht="31.5" customHeight="1">
      <c r="A40" s="74"/>
      <c r="B40" s="1430" t="s">
        <v>47</v>
      </c>
      <c r="C40" s="1431"/>
      <c r="D40" s="1431"/>
      <c r="E40" s="1431"/>
      <c r="F40" s="1432"/>
      <c r="G40" s="1"/>
      <c r="H40" s="1"/>
      <c r="I40" s="1"/>
      <c r="J40" s="1"/>
      <c r="K40" s="1"/>
      <c r="L40" s="1"/>
      <c r="M40" s="1"/>
      <c r="N40" s="1"/>
      <c r="O40" s="1"/>
      <c r="P40" s="1"/>
      <c r="Q40" s="1"/>
      <c r="R40" s="1"/>
      <c r="S40" s="1"/>
      <c r="T40" s="1"/>
      <c r="U40" s="1"/>
      <c r="V40" s="1"/>
      <c r="W40" s="1"/>
      <c r="X40" s="1"/>
      <c r="Y40" s="1"/>
      <c r="Z40" s="1"/>
      <c r="AA40" s="1"/>
    </row>
    <row r="41" spans="1:27" ht="121.5" customHeight="1">
      <c r="A41" s="262" t="s">
        <v>111</v>
      </c>
      <c r="B41" s="607" t="s">
        <v>757</v>
      </c>
      <c r="C41" s="492" t="s">
        <v>8</v>
      </c>
      <c r="D41" s="628">
        <v>473</v>
      </c>
      <c r="E41" s="1495"/>
      <c r="F41" s="77">
        <f>D41*E41</f>
        <v>0</v>
      </c>
      <c r="G41" s="2"/>
      <c r="H41" s="2"/>
      <c r="I41" s="2"/>
      <c r="J41" s="2"/>
      <c r="K41" s="2"/>
      <c r="L41" s="2"/>
      <c r="M41" s="2"/>
      <c r="N41" s="2"/>
      <c r="O41" s="2"/>
      <c r="P41" s="2"/>
      <c r="Q41" s="2"/>
      <c r="R41" s="2"/>
      <c r="S41" s="2"/>
      <c r="T41" s="2"/>
      <c r="U41" s="2"/>
      <c r="V41" s="2"/>
      <c r="W41" s="2"/>
      <c r="X41" s="2"/>
      <c r="Y41" s="2"/>
      <c r="Z41" s="2"/>
      <c r="AA41" s="2"/>
    </row>
    <row r="42" spans="1:27" s="58" customFormat="1" ht="39.75" customHeight="1">
      <c r="A42" s="262" t="s">
        <v>126</v>
      </c>
      <c r="B42" s="629" t="s">
        <v>758</v>
      </c>
      <c r="C42" s="252"/>
      <c r="D42" s="253"/>
      <c r="E42" s="254"/>
      <c r="F42" s="255"/>
      <c r="G42" s="1"/>
      <c r="H42" s="1"/>
      <c r="I42" s="1"/>
      <c r="J42" s="1"/>
      <c r="K42" s="1"/>
      <c r="L42" s="1"/>
      <c r="M42" s="1"/>
      <c r="N42" s="1"/>
      <c r="O42" s="1"/>
      <c r="P42" s="1"/>
      <c r="Q42" s="1"/>
      <c r="R42" s="1"/>
      <c r="S42" s="1"/>
      <c r="T42" s="1"/>
      <c r="U42" s="1"/>
      <c r="V42" s="1"/>
      <c r="W42" s="1"/>
      <c r="X42" s="1"/>
      <c r="Y42" s="1"/>
      <c r="Z42" s="1"/>
      <c r="AA42" s="1"/>
    </row>
    <row r="43" spans="1:27" s="58" customFormat="1">
      <c r="A43" s="263"/>
      <c r="B43" s="630" t="s">
        <v>717</v>
      </c>
      <c r="C43" s="256" t="s">
        <v>8</v>
      </c>
      <c r="D43" s="631">
        <v>473</v>
      </c>
      <c r="E43" s="1496"/>
      <c r="F43" s="257">
        <f>D43*E43</f>
        <v>0</v>
      </c>
      <c r="G43" s="1"/>
      <c r="H43" s="1"/>
      <c r="I43" s="1"/>
      <c r="J43" s="1"/>
      <c r="K43" s="1"/>
      <c r="L43" s="1"/>
      <c r="M43" s="1"/>
      <c r="N43" s="1"/>
      <c r="O43" s="1"/>
      <c r="P43" s="1"/>
      <c r="Q43" s="1"/>
      <c r="R43" s="1"/>
      <c r="S43" s="1"/>
      <c r="T43" s="1"/>
      <c r="U43" s="1"/>
      <c r="V43" s="1"/>
      <c r="W43" s="1"/>
      <c r="X43" s="1"/>
      <c r="Y43" s="1"/>
      <c r="Z43" s="1"/>
      <c r="AA43" s="1"/>
    </row>
    <row r="44" spans="1:27" s="58" customFormat="1">
      <c r="A44" s="592"/>
      <c r="B44" s="632" t="s">
        <v>718</v>
      </c>
      <c r="C44" s="593" t="s">
        <v>8</v>
      </c>
      <c r="D44" s="633">
        <v>473</v>
      </c>
      <c r="E44" s="1497"/>
      <c r="F44" s="594">
        <f>D44*E44</f>
        <v>0</v>
      </c>
      <c r="G44" s="1"/>
      <c r="H44" s="1"/>
      <c r="I44" s="1"/>
      <c r="J44" s="1"/>
      <c r="K44" s="1"/>
      <c r="L44" s="1"/>
      <c r="M44" s="1"/>
      <c r="N44" s="1"/>
      <c r="O44" s="1"/>
      <c r="P44" s="1"/>
      <c r="Q44" s="1"/>
      <c r="R44" s="1"/>
      <c r="S44" s="1"/>
      <c r="T44" s="1"/>
      <c r="U44" s="1"/>
      <c r="V44" s="1"/>
      <c r="W44" s="1"/>
      <c r="X44" s="1"/>
      <c r="Y44" s="1"/>
      <c r="Z44" s="1"/>
      <c r="AA44" s="1"/>
    </row>
    <row r="45" spans="1:27" s="58" customFormat="1" ht="71.25" customHeight="1">
      <c r="A45" s="74" t="s">
        <v>127</v>
      </c>
      <c r="B45" s="634" t="s">
        <v>759</v>
      </c>
      <c r="C45" s="118" t="s">
        <v>8</v>
      </c>
      <c r="D45" s="635">
        <v>473</v>
      </c>
      <c r="E45" s="1498"/>
      <c r="F45" s="119">
        <f>D45*E45</f>
        <v>0</v>
      </c>
      <c r="G45" s="1"/>
      <c r="H45" s="1"/>
      <c r="I45" s="1"/>
      <c r="J45" s="1"/>
      <c r="K45" s="1"/>
      <c r="L45" s="1"/>
      <c r="M45" s="1"/>
      <c r="N45" s="1"/>
      <c r="O45" s="1"/>
      <c r="P45" s="1"/>
      <c r="Q45" s="1"/>
      <c r="R45" s="1"/>
      <c r="S45" s="1"/>
      <c r="T45" s="1"/>
      <c r="U45" s="1"/>
      <c r="V45" s="1"/>
      <c r="W45" s="1"/>
      <c r="X45" s="1"/>
      <c r="Y45" s="1"/>
      <c r="Z45" s="1"/>
      <c r="AA45" s="1"/>
    </row>
    <row r="46" spans="1:27" s="58" customFormat="1" ht="108" customHeight="1">
      <c r="A46" s="262" t="s">
        <v>128</v>
      </c>
      <c r="B46" s="636" t="s">
        <v>69</v>
      </c>
      <c r="C46" s="258"/>
      <c r="D46" s="259"/>
      <c r="E46" s="264"/>
      <c r="F46" s="265"/>
      <c r="G46" s="1"/>
      <c r="H46" s="1"/>
      <c r="I46" s="1"/>
      <c r="J46" s="1"/>
      <c r="K46" s="1"/>
      <c r="L46" s="1"/>
      <c r="M46" s="1"/>
      <c r="N46" s="1"/>
      <c r="O46" s="1"/>
      <c r="P46" s="1"/>
      <c r="Q46" s="1"/>
      <c r="R46" s="1"/>
      <c r="S46" s="1"/>
      <c r="T46" s="1"/>
      <c r="U46" s="1"/>
      <c r="V46" s="1"/>
      <c r="W46" s="1"/>
      <c r="X46" s="1"/>
      <c r="Y46" s="1"/>
      <c r="Z46" s="1"/>
      <c r="AA46" s="1"/>
    </row>
    <row r="47" spans="1:27" s="58" customFormat="1" ht="17.25" customHeight="1">
      <c r="A47" s="489"/>
      <c r="B47" s="637" t="s">
        <v>738</v>
      </c>
      <c r="C47" s="490" t="s">
        <v>6</v>
      </c>
      <c r="D47" s="638">
        <v>10</v>
      </c>
      <c r="E47" s="1499"/>
      <c r="F47" s="491">
        <f>D47*E47</f>
        <v>0</v>
      </c>
      <c r="G47" s="1"/>
      <c r="H47" s="1"/>
      <c r="I47" s="1"/>
      <c r="J47" s="1"/>
      <c r="K47" s="1"/>
      <c r="L47" s="1"/>
      <c r="M47" s="1"/>
      <c r="N47" s="1"/>
      <c r="O47" s="1"/>
      <c r="P47" s="1"/>
      <c r="Q47" s="1"/>
      <c r="R47" s="1"/>
      <c r="S47" s="1"/>
      <c r="T47" s="1"/>
      <c r="U47" s="1"/>
      <c r="V47" s="1"/>
      <c r="W47" s="1"/>
      <c r="X47" s="1"/>
      <c r="Y47" s="1"/>
      <c r="Z47" s="1"/>
      <c r="AA47" s="1"/>
    </row>
    <row r="48" spans="1:27" s="58" customFormat="1" ht="17.25" customHeight="1">
      <c r="A48" s="13" t="s">
        <v>129</v>
      </c>
      <c r="B48" s="639" t="s">
        <v>742</v>
      </c>
      <c r="C48" s="439" t="s">
        <v>6</v>
      </c>
      <c r="D48" s="440">
        <v>2</v>
      </c>
      <c r="E48" s="1500"/>
      <c r="F48" s="72">
        <f>D48*E48</f>
        <v>0</v>
      </c>
      <c r="G48" s="1"/>
      <c r="H48" s="1"/>
      <c r="I48" s="1"/>
      <c r="J48" s="1"/>
      <c r="K48" s="1"/>
      <c r="L48" s="1"/>
      <c r="M48" s="1"/>
      <c r="N48" s="1"/>
      <c r="O48" s="1"/>
      <c r="P48" s="1"/>
      <c r="Q48" s="1"/>
      <c r="R48" s="1"/>
      <c r="S48" s="1"/>
      <c r="T48" s="1"/>
      <c r="U48" s="1"/>
      <c r="V48" s="1"/>
      <c r="W48" s="1"/>
      <c r="X48" s="1"/>
      <c r="Y48" s="1"/>
      <c r="Z48" s="1"/>
      <c r="AA48" s="1"/>
    </row>
    <row r="49" spans="1:27" s="58" customFormat="1" ht="24.75" customHeight="1">
      <c r="A49" s="153"/>
      <c r="B49" s="640" t="s">
        <v>78</v>
      </c>
      <c r="C49" s="162"/>
      <c r="D49" s="597"/>
      <c r="E49" s="598"/>
      <c r="F49" s="512"/>
      <c r="G49" s="1"/>
      <c r="H49" s="1"/>
      <c r="I49" s="1"/>
      <c r="J49" s="1"/>
      <c r="K49" s="1"/>
      <c r="L49" s="1"/>
      <c r="M49" s="1"/>
      <c r="N49" s="1"/>
      <c r="O49" s="1"/>
      <c r="P49" s="1"/>
      <c r="Q49" s="1"/>
      <c r="R49" s="1"/>
      <c r="S49" s="1"/>
      <c r="T49" s="1"/>
      <c r="U49" s="1"/>
      <c r="V49" s="1"/>
      <c r="W49" s="1"/>
      <c r="X49" s="1"/>
      <c r="Y49" s="1"/>
      <c r="Z49" s="1"/>
      <c r="AA49" s="1"/>
    </row>
    <row r="50" spans="1:27" s="58" customFormat="1" ht="17.25" customHeight="1">
      <c r="A50" s="153"/>
      <c r="B50" s="641" t="s">
        <v>734</v>
      </c>
      <c r="C50" s="86" t="s">
        <v>6</v>
      </c>
      <c r="D50" s="642">
        <v>4</v>
      </c>
      <c r="E50" s="1501"/>
      <c r="F50" s="79">
        <f>D50*E50</f>
        <v>0</v>
      </c>
      <c r="G50" s="1"/>
      <c r="H50" s="1"/>
      <c r="I50" s="1"/>
      <c r="J50" s="1"/>
      <c r="K50" s="1"/>
      <c r="L50" s="1"/>
      <c r="M50" s="1"/>
      <c r="N50" s="1"/>
      <c r="O50" s="1"/>
      <c r="P50" s="1"/>
      <c r="Q50" s="1"/>
      <c r="R50" s="1"/>
      <c r="S50" s="1"/>
      <c r="T50" s="1"/>
      <c r="U50" s="1"/>
      <c r="V50" s="1"/>
      <c r="W50" s="1"/>
      <c r="X50" s="1"/>
      <c r="Y50" s="1"/>
      <c r="Z50" s="1"/>
      <c r="AA50" s="1"/>
    </row>
    <row r="51" spans="1:27" ht="47.25" customHeight="1">
      <c r="A51" s="510"/>
      <c r="B51" s="643" t="s">
        <v>733</v>
      </c>
      <c r="C51" s="86" t="s">
        <v>6</v>
      </c>
      <c r="D51" s="642">
        <v>4</v>
      </c>
      <c r="E51" s="1501"/>
      <c r="F51" s="79">
        <f>D51*E51</f>
        <v>0</v>
      </c>
      <c r="G51" s="2"/>
      <c r="H51" s="2"/>
      <c r="I51" s="2"/>
      <c r="J51" s="2"/>
      <c r="K51" s="2"/>
      <c r="L51" s="2"/>
      <c r="M51" s="2"/>
      <c r="N51" s="2"/>
      <c r="O51" s="2"/>
      <c r="P51" s="2"/>
      <c r="Q51" s="2"/>
      <c r="R51" s="2"/>
      <c r="S51" s="2"/>
      <c r="T51" s="2"/>
      <c r="U51" s="2"/>
      <c r="V51" s="2"/>
      <c r="W51" s="2"/>
      <c r="X51" s="2"/>
      <c r="Y51" s="2"/>
      <c r="Z51" s="2"/>
      <c r="AA51" s="2"/>
    </row>
    <row r="52" spans="1:27" s="58" customFormat="1" ht="15" customHeight="1">
      <c r="A52" s="158"/>
      <c r="B52" s="637" t="s">
        <v>732</v>
      </c>
      <c r="C52" s="86" t="s">
        <v>6</v>
      </c>
      <c r="D52" s="642">
        <v>4</v>
      </c>
      <c r="E52" s="1501"/>
      <c r="F52" s="79">
        <f>D52*E52</f>
        <v>0</v>
      </c>
      <c r="G52" s="1"/>
      <c r="H52" s="1"/>
      <c r="I52" s="1"/>
      <c r="J52" s="1"/>
      <c r="K52" s="1"/>
      <c r="L52" s="1"/>
      <c r="M52" s="1"/>
      <c r="N52" s="1"/>
      <c r="O52" s="1"/>
      <c r="P52" s="1"/>
      <c r="Q52" s="1"/>
      <c r="R52" s="1"/>
      <c r="S52" s="1"/>
      <c r="T52" s="1"/>
      <c r="U52" s="1"/>
      <c r="V52" s="1"/>
      <c r="W52" s="1"/>
      <c r="X52" s="1"/>
      <c r="Y52" s="1"/>
      <c r="Z52" s="1"/>
      <c r="AA52" s="1"/>
    </row>
    <row r="53" spans="1:27" s="67" customFormat="1" ht="43.5" customHeight="1">
      <c r="A53" s="262" t="s">
        <v>130</v>
      </c>
      <c r="B53" s="644" t="s">
        <v>720</v>
      </c>
      <c r="C53" s="28"/>
      <c r="D53" s="29"/>
      <c r="E53" s="57"/>
      <c r="F53" s="80"/>
      <c r="G53" s="1"/>
      <c r="H53" s="1"/>
      <c r="I53" s="1"/>
      <c r="J53" s="1"/>
      <c r="K53" s="1"/>
      <c r="L53" s="1"/>
      <c r="M53" s="1"/>
      <c r="N53" s="1"/>
      <c r="O53" s="1"/>
      <c r="P53" s="1"/>
      <c r="Q53" s="1"/>
      <c r="R53" s="1"/>
      <c r="S53" s="1"/>
      <c r="T53" s="1"/>
      <c r="U53" s="1"/>
      <c r="V53" s="1"/>
      <c r="W53" s="1"/>
      <c r="X53" s="1"/>
      <c r="Y53" s="1"/>
      <c r="Z53" s="1"/>
      <c r="AA53" s="1"/>
    </row>
    <row r="54" spans="1:27" s="58" customFormat="1" ht="74.25" customHeight="1">
      <c r="A54" s="153"/>
      <c r="B54" s="645" t="s">
        <v>719</v>
      </c>
      <c r="C54" s="86" t="s">
        <v>6</v>
      </c>
      <c r="D54" s="642">
        <v>18</v>
      </c>
      <c r="E54" s="1501"/>
      <c r="F54" s="79">
        <f>D54*E54</f>
        <v>0</v>
      </c>
      <c r="G54" s="1"/>
      <c r="H54" s="1"/>
      <c r="I54" s="1"/>
      <c r="J54" s="1"/>
      <c r="K54" s="1"/>
      <c r="L54" s="1"/>
      <c r="M54" s="1"/>
      <c r="N54" s="1"/>
      <c r="O54" s="1"/>
      <c r="P54" s="1"/>
      <c r="Q54" s="1"/>
      <c r="R54" s="1"/>
      <c r="S54" s="1"/>
      <c r="T54" s="1"/>
      <c r="U54" s="1"/>
      <c r="V54" s="1"/>
      <c r="W54" s="1"/>
      <c r="X54" s="1"/>
      <c r="Y54" s="1"/>
      <c r="Z54" s="1"/>
      <c r="AA54" s="1"/>
    </row>
    <row r="55" spans="1:27" s="58" customFormat="1" ht="27.75" customHeight="1">
      <c r="A55" s="76"/>
      <c r="B55" s="645" t="s">
        <v>731</v>
      </c>
      <c r="C55" s="86" t="s">
        <v>6</v>
      </c>
      <c r="D55" s="642">
        <v>4</v>
      </c>
      <c r="E55" s="1501"/>
      <c r="F55" s="79">
        <f>D55*E55</f>
        <v>0</v>
      </c>
      <c r="G55" s="1"/>
      <c r="H55" s="1"/>
      <c r="I55" s="1"/>
      <c r="J55" s="1"/>
      <c r="K55" s="1"/>
      <c r="L55" s="1"/>
      <c r="M55" s="1"/>
      <c r="N55" s="1"/>
      <c r="O55" s="1"/>
      <c r="P55" s="1"/>
      <c r="Q55" s="1"/>
      <c r="R55" s="1"/>
      <c r="S55" s="1"/>
      <c r="T55" s="1"/>
      <c r="U55" s="1"/>
      <c r="V55" s="1"/>
      <c r="W55" s="1"/>
      <c r="X55" s="1"/>
      <c r="Y55" s="1"/>
      <c r="Z55" s="1"/>
      <c r="AA55" s="1"/>
    </row>
    <row r="56" spans="1:27" s="58" customFormat="1" ht="46.5" customHeight="1">
      <c r="A56" s="76"/>
      <c r="B56" s="645" t="s">
        <v>729</v>
      </c>
      <c r="C56" s="86" t="s">
        <v>6</v>
      </c>
      <c r="D56" s="642">
        <v>5</v>
      </c>
      <c r="E56" s="1501"/>
      <c r="F56" s="79">
        <f>D56*E56</f>
        <v>0</v>
      </c>
      <c r="G56" s="1"/>
      <c r="H56" s="1"/>
      <c r="I56" s="1"/>
      <c r="J56" s="1"/>
      <c r="K56" s="1"/>
      <c r="L56" s="1"/>
      <c r="M56" s="1"/>
      <c r="N56" s="1"/>
      <c r="O56" s="1"/>
      <c r="P56" s="1"/>
      <c r="Q56" s="1"/>
      <c r="R56" s="1"/>
      <c r="S56" s="1"/>
      <c r="T56" s="1"/>
      <c r="U56" s="1"/>
      <c r="V56" s="1"/>
      <c r="W56" s="1"/>
      <c r="X56" s="1"/>
      <c r="Y56" s="1"/>
      <c r="Z56" s="1"/>
      <c r="AA56" s="1"/>
    </row>
    <row r="57" spans="1:27" s="58" customFormat="1" ht="43.5" customHeight="1">
      <c r="A57" s="153"/>
      <c r="B57" s="645" t="s">
        <v>739</v>
      </c>
      <c r="C57" s="86" t="s">
        <v>6</v>
      </c>
      <c r="D57" s="642">
        <v>4</v>
      </c>
      <c r="E57" s="1501"/>
      <c r="F57" s="79">
        <f>D57*E57</f>
        <v>0</v>
      </c>
      <c r="G57" s="1"/>
      <c r="H57" s="1"/>
      <c r="I57" s="1"/>
      <c r="J57" s="1"/>
      <c r="K57" s="1"/>
      <c r="L57" s="1"/>
      <c r="M57" s="1"/>
      <c r="N57" s="1"/>
      <c r="O57" s="1"/>
      <c r="P57" s="1"/>
      <c r="Q57" s="1"/>
      <c r="R57" s="1"/>
      <c r="S57" s="1"/>
      <c r="T57" s="1"/>
      <c r="U57" s="1"/>
      <c r="V57" s="1"/>
      <c r="W57" s="1"/>
      <c r="X57" s="1"/>
      <c r="Y57" s="1"/>
      <c r="Z57" s="1"/>
      <c r="AA57" s="1"/>
    </row>
    <row r="58" spans="1:27" ht="29.25" customHeight="1">
      <c r="A58" s="510"/>
      <c r="B58" s="646" t="s">
        <v>737</v>
      </c>
      <c r="C58" s="86" t="s">
        <v>6</v>
      </c>
      <c r="D58" s="642">
        <v>2</v>
      </c>
      <c r="E58" s="1483"/>
      <c r="F58" s="79">
        <f t="shared" ref="F58" si="1">D58*E58</f>
        <v>0</v>
      </c>
      <c r="G58" s="129"/>
      <c r="H58" s="129"/>
      <c r="I58" s="2"/>
      <c r="J58" s="2"/>
      <c r="K58" s="2"/>
      <c r="L58" s="2"/>
      <c r="M58" s="2"/>
      <c r="N58" s="2"/>
      <c r="O58" s="2"/>
      <c r="P58" s="2"/>
      <c r="Q58" s="2"/>
      <c r="R58" s="2"/>
      <c r="S58" s="2"/>
      <c r="T58" s="2"/>
      <c r="U58" s="2"/>
      <c r="V58" s="2"/>
      <c r="W58" s="2"/>
      <c r="X58" s="2"/>
      <c r="Y58" s="2"/>
      <c r="Z58" s="2"/>
      <c r="AA58" s="2"/>
    </row>
    <row r="59" spans="1:27" ht="42.75" customHeight="1">
      <c r="A59" s="262" t="s">
        <v>131</v>
      </c>
      <c r="B59" s="647" t="s">
        <v>735</v>
      </c>
      <c r="C59" s="7"/>
      <c r="D59" s="8"/>
      <c r="E59" s="52"/>
      <c r="F59" s="73"/>
      <c r="G59" s="129"/>
      <c r="H59" s="129"/>
      <c r="I59" s="2"/>
      <c r="J59" s="2"/>
      <c r="K59" s="2"/>
      <c r="L59" s="2"/>
      <c r="M59" s="2"/>
      <c r="N59" s="2"/>
      <c r="O59" s="2"/>
      <c r="P59" s="2"/>
      <c r="Q59" s="2"/>
      <c r="R59" s="2"/>
      <c r="S59" s="2"/>
      <c r="T59" s="2"/>
      <c r="U59" s="2"/>
      <c r="V59" s="2"/>
      <c r="W59" s="2"/>
      <c r="X59" s="2"/>
      <c r="Y59" s="2"/>
      <c r="Z59" s="2"/>
      <c r="AA59" s="2"/>
    </row>
    <row r="60" spans="1:27" ht="18" customHeight="1">
      <c r="A60" s="510"/>
      <c r="B60" s="643" t="s">
        <v>736</v>
      </c>
      <c r="C60" s="86" t="s">
        <v>6</v>
      </c>
      <c r="D60" s="642">
        <v>2</v>
      </c>
      <c r="E60" s="1483"/>
      <c r="F60" s="79">
        <f>D60*E60</f>
        <v>0</v>
      </c>
      <c r="G60" s="129"/>
      <c r="H60" s="129"/>
      <c r="I60" s="2"/>
      <c r="J60" s="2"/>
      <c r="K60" s="2"/>
      <c r="L60" s="2"/>
      <c r="M60" s="2"/>
      <c r="N60" s="2"/>
      <c r="O60" s="2"/>
      <c r="P60" s="2"/>
      <c r="Q60" s="2"/>
      <c r="R60" s="2"/>
      <c r="S60" s="2"/>
      <c r="T60" s="2"/>
      <c r="U60" s="2"/>
      <c r="V60" s="2"/>
      <c r="W60" s="2"/>
      <c r="X60" s="2"/>
      <c r="Y60" s="2"/>
      <c r="Z60" s="2"/>
      <c r="AA60" s="2"/>
    </row>
    <row r="61" spans="1:27" ht="135.75" customHeight="1">
      <c r="A61" s="13" t="s">
        <v>132</v>
      </c>
      <c r="B61" s="648" t="s">
        <v>730</v>
      </c>
      <c r="C61" s="87" t="s">
        <v>48</v>
      </c>
      <c r="D61" s="649">
        <v>4</v>
      </c>
      <c r="E61" s="1502"/>
      <c r="F61" s="595">
        <f>D61*E61</f>
        <v>0</v>
      </c>
      <c r="G61" s="129"/>
      <c r="H61" s="129"/>
      <c r="I61" s="2"/>
      <c r="J61" s="2"/>
      <c r="K61" s="2"/>
      <c r="L61" s="2"/>
      <c r="M61" s="2"/>
      <c r="N61" s="2"/>
      <c r="O61" s="2"/>
      <c r="P61" s="2"/>
      <c r="Q61" s="2"/>
      <c r="R61" s="2"/>
      <c r="S61" s="2"/>
      <c r="T61" s="2"/>
      <c r="U61" s="2"/>
      <c r="V61" s="2"/>
      <c r="W61" s="2"/>
      <c r="X61" s="2"/>
      <c r="Y61" s="2"/>
      <c r="Z61" s="2"/>
      <c r="AA61" s="2"/>
    </row>
    <row r="62" spans="1:27" s="58" customFormat="1" ht="16.5" customHeight="1">
      <c r="A62" s="13" t="s">
        <v>133</v>
      </c>
      <c r="B62" s="650" t="s">
        <v>58</v>
      </c>
      <c r="C62" s="122" t="s">
        <v>8</v>
      </c>
      <c r="D62" s="635">
        <v>473</v>
      </c>
      <c r="E62" s="1503"/>
      <c r="F62" s="124">
        <f t="shared" ref="F62:F67" si="2">D62*E62</f>
        <v>0</v>
      </c>
      <c r="G62" s="1"/>
      <c r="H62" s="1"/>
      <c r="I62" s="1"/>
      <c r="J62" s="1"/>
      <c r="K62" s="1"/>
      <c r="L62" s="1"/>
      <c r="M62" s="1"/>
      <c r="N62" s="1"/>
      <c r="O62" s="1"/>
      <c r="P62" s="1"/>
      <c r="Q62" s="1"/>
      <c r="R62" s="1"/>
      <c r="S62" s="1"/>
      <c r="T62" s="1"/>
      <c r="U62" s="1"/>
      <c r="V62" s="1"/>
      <c r="W62" s="1"/>
      <c r="X62" s="1"/>
      <c r="Y62" s="1"/>
      <c r="Z62" s="1"/>
      <c r="AA62" s="1"/>
    </row>
    <row r="63" spans="1:27" s="58" customFormat="1" ht="16.5" customHeight="1">
      <c r="A63" s="13" t="s">
        <v>134</v>
      </c>
      <c r="B63" s="651" t="s">
        <v>59</v>
      </c>
      <c r="C63" s="87" t="s">
        <v>8</v>
      </c>
      <c r="D63" s="635">
        <v>473</v>
      </c>
      <c r="E63" s="1504"/>
      <c r="F63" s="123">
        <f t="shared" si="2"/>
        <v>0</v>
      </c>
      <c r="G63" s="1"/>
      <c r="H63" s="1"/>
      <c r="I63" s="1"/>
      <c r="J63" s="1"/>
      <c r="K63" s="1"/>
      <c r="L63" s="1"/>
      <c r="M63" s="1"/>
      <c r="N63" s="1"/>
      <c r="O63" s="1"/>
      <c r="P63" s="1"/>
      <c r="Q63" s="1"/>
      <c r="R63" s="1"/>
      <c r="S63" s="1"/>
      <c r="T63" s="1"/>
      <c r="U63" s="1"/>
      <c r="V63" s="1"/>
      <c r="W63" s="1"/>
      <c r="X63" s="1"/>
      <c r="Y63" s="1"/>
      <c r="Z63" s="1"/>
      <c r="AA63" s="1"/>
    </row>
    <row r="64" spans="1:27" s="67" customFormat="1" ht="16.5" customHeight="1">
      <c r="A64" s="13" t="s">
        <v>160</v>
      </c>
      <c r="B64" s="651" t="s">
        <v>60</v>
      </c>
      <c r="C64" s="87" t="s">
        <v>8</v>
      </c>
      <c r="D64" s="635">
        <v>473</v>
      </c>
      <c r="E64" s="1504"/>
      <c r="F64" s="123">
        <f t="shared" si="2"/>
        <v>0</v>
      </c>
      <c r="G64" s="1"/>
      <c r="H64" s="1"/>
      <c r="I64" s="1"/>
      <c r="J64" s="1"/>
      <c r="K64" s="1"/>
      <c r="L64" s="1"/>
      <c r="M64" s="1"/>
      <c r="N64" s="1"/>
      <c r="O64" s="1"/>
      <c r="P64" s="1"/>
      <c r="Q64" s="1"/>
      <c r="R64" s="1"/>
      <c r="S64" s="1"/>
      <c r="T64" s="1"/>
      <c r="U64" s="1"/>
      <c r="V64" s="1"/>
      <c r="W64" s="1"/>
      <c r="X64" s="1"/>
      <c r="Y64" s="1"/>
      <c r="Z64" s="1"/>
      <c r="AA64" s="1"/>
    </row>
    <row r="65" spans="1:27" s="67" customFormat="1" ht="16.5" customHeight="1">
      <c r="A65" s="13" t="s">
        <v>161</v>
      </c>
      <c r="B65" s="651" t="s">
        <v>61</v>
      </c>
      <c r="C65" s="87" t="s">
        <v>48</v>
      </c>
      <c r="D65" s="649">
        <v>1</v>
      </c>
      <c r="E65" s="1504"/>
      <c r="F65" s="123">
        <f t="shared" si="2"/>
        <v>0</v>
      </c>
      <c r="G65" s="1"/>
      <c r="H65" s="1"/>
      <c r="I65" s="1"/>
      <c r="J65" s="1"/>
      <c r="K65" s="1"/>
      <c r="L65" s="1"/>
      <c r="M65" s="1"/>
      <c r="N65" s="1"/>
      <c r="O65" s="1"/>
      <c r="P65" s="1"/>
      <c r="Q65" s="1"/>
      <c r="R65" s="1"/>
      <c r="S65" s="1"/>
      <c r="T65" s="1"/>
      <c r="U65" s="1"/>
      <c r="V65" s="1"/>
      <c r="W65" s="1"/>
      <c r="X65" s="1"/>
      <c r="Y65" s="1"/>
      <c r="Z65" s="1"/>
      <c r="AA65" s="1"/>
    </row>
    <row r="66" spans="1:27" s="67" customFormat="1" ht="16.5" customHeight="1">
      <c r="A66" s="13" t="s">
        <v>162</v>
      </c>
      <c r="B66" s="652" t="s">
        <v>62</v>
      </c>
      <c r="C66" s="87" t="s">
        <v>48</v>
      </c>
      <c r="D66" s="649">
        <v>4</v>
      </c>
      <c r="E66" s="1504"/>
      <c r="F66" s="123">
        <f t="shared" si="2"/>
        <v>0</v>
      </c>
      <c r="G66" s="1"/>
      <c r="H66" s="1"/>
      <c r="I66" s="1"/>
      <c r="J66" s="1"/>
      <c r="K66" s="1"/>
      <c r="L66" s="1"/>
      <c r="M66" s="1"/>
      <c r="N66" s="1"/>
      <c r="O66" s="1"/>
      <c r="P66" s="1"/>
      <c r="Q66" s="1"/>
      <c r="R66" s="1"/>
      <c r="S66" s="1"/>
      <c r="T66" s="1"/>
      <c r="U66" s="1"/>
      <c r="V66" s="1"/>
      <c r="W66" s="1"/>
      <c r="X66" s="1"/>
      <c r="Y66" s="1"/>
      <c r="Z66" s="1"/>
      <c r="AA66" s="1"/>
    </row>
    <row r="67" spans="1:27" s="67" customFormat="1" ht="44.25" customHeight="1">
      <c r="A67" s="13" t="s">
        <v>163</v>
      </c>
      <c r="B67" s="651" t="s">
        <v>722</v>
      </c>
      <c r="C67" s="87" t="s">
        <v>48</v>
      </c>
      <c r="D67" s="649">
        <v>5</v>
      </c>
      <c r="E67" s="1504"/>
      <c r="F67" s="123">
        <f t="shared" si="2"/>
        <v>0</v>
      </c>
      <c r="G67" s="1"/>
      <c r="H67" s="1"/>
      <c r="I67" s="1"/>
      <c r="J67" s="1"/>
      <c r="K67" s="1"/>
      <c r="L67" s="1"/>
      <c r="M67" s="1"/>
      <c r="N67" s="1"/>
      <c r="O67" s="1"/>
      <c r="P67" s="1"/>
      <c r="Q67" s="1"/>
      <c r="R67" s="1"/>
      <c r="S67" s="1"/>
      <c r="T67" s="1"/>
      <c r="U67" s="1"/>
      <c r="V67" s="1"/>
      <c r="W67" s="1"/>
      <c r="X67" s="1"/>
      <c r="Y67" s="1"/>
      <c r="Z67" s="1"/>
      <c r="AA67" s="1"/>
    </row>
    <row r="68" spans="1:27" s="67" customFormat="1" ht="45" customHeight="1">
      <c r="A68" s="262" t="s">
        <v>164</v>
      </c>
      <c r="B68" s="653" t="s">
        <v>73</v>
      </c>
      <c r="C68" s="88"/>
      <c r="D68" s="284"/>
      <c r="E68" s="108"/>
      <c r="F68" s="73"/>
      <c r="G68" s="1"/>
      <c r="H68" s="1"/>
      <c r="I68" s="1"/>
      <c r="J68" s="1"/>
      <c r="K68" s="1"/>
      <c r="L68" s="1"/>
      <c r="M68" s="1"/>
      <c r="N68" s="1"/>
      <c r="O68" s="1"/>
      <c r="P68" s="1"/>
      <c r="Q68" s="1"/>
      <c r="R68" s="1"/>
      <c r="S68" s="1"/>
      <c r="T68" s="1"/>
      <c r="U68" s="1"/>
      <c r="V68" s="1"/>
      <c r="W68" s="1"/>
      <c r="X68" s="1"/>
      <c r="Y68" s="1"/>
      <c r="Z68" s="1"/>
      <c r="AA68" s="1"/>
    </row>
    <row r="69" spans="1:27" s="67" customFormat="1">
      <c r="A69" s="158"/>
      <c r="B69" s="654" t="s">
        <v>723</v>
      </c>
      <c r="C69" s="287" t="s">
        <v>48</v>
      </c>
      <c r="D69" s="655">
        <v>4</v>
      </c>
      <c r="E69" s="1505"/>
      <c r="F69" s="288">
        <f t="shared" ref="F69:F79" si="3">D69*E69</f>
        <v>0</v>
      </c>
      <c r="G69" s="1"/>
      <c r="H69" s="1"/>
      <c r="I69" s="1"/>
      <c r="J69" s="1"/>
      <c r="K69" s="1"/>
      <c r="L69" s="1"/>
      <c r="M69" s="1"/>
      <c r="N69" s="1"/>
      <c r="O69" s="1"/>
      <c r="P69" s="1"/>
      <c r="Q69" s="1"/>
      <c r="R69" s="1"/>
      <c r="S69" s="1"/>
      <c r="T69" s="1"/>
      <c r="U69" s="1"/>
      <c r="V69" s="1"/>
      <c r="W69" s="1"/>
      <c r="X69" s="1"/>
      <c r="Y69" s="1"/>
      <c r="Z69" s="1"/>
      <c r="AA69" s="1"/>
    </row>
    <row r="70" spans="1:27" s="67" customFormat="1">
      <c r="A70" s="76"/>
      <c r="B70" s="656" t="s">
        <v>724</v>
      </c>
      <c r="C70" s="159" t="s">
        <v>48</v>
      </c>
      <c r="D70" s="657">
        <v>4</v>
      </c>
      <c r="E70" s="1506"/>
      <c r="F70" s="160">
        <f t="shared" si="3"/>
        <v>0</v>
      </c>
      <c r="G70" s="1"/>
      <c r="H70" s="1"/>
      <c r="I70" s="1"/>
      <c r="J70" s="1"/>
      <c r="K70" s="1"/>
      <c r="L70" s="1"/>
      <c r="M70" s="1"/>
      <c r="N70" s="1"/>
      <c r="O70" s="1"/>
      <c r="P70" s="1"/>
      <c r="Q70" s="1"/>
      <c r="R70" s="1"/>
      <c r="S70" s="1"/>
      <c r="T70" s="1"/>
      <c r="U70" s="1"/>
      <c r="V70" s="1"/>
      <c r="W70" s="1"/>
      <c r="X70" s="1"/>
      <c r="Y70" s="1"/>
      <c r="Z70" s="1"/>
      <c r="AA70" s="1"/>
    </row>
    <row r="71" spans="1:27" s="67" customFormat="1" ht="25.5">
      <c r="A71" s="153"/>
      <c r="B71" s="658" t="s">
        <v>725</v>
      </c>
      <c r="C71" s="285" t="s">
        <v>48</v>
      </c>
      <c r="D71" s="659">
        <v>6</v>
      </c>
      <c r="E71" s="1507"/>
      <c r="F71" s="286">
        <f t="shared" si="3"/>
        <v>0</v>
      </c>
      <c r="G71" s="1"/>
      <c r="H71" s="1"/>
      <c r="I71" s="1"/>
      <c r="J71" s="1"/>
      <c r="K71" s="1"/>
      <c r="L71" s="1"/>
      <c r="M71" s="1"/>
      <c r="N71" s="1"/>
      <c r="O71" s="1"/>
      <c r="P71" s="1"/>
      <c r="Q71" s="1"/>
      <c r="R71" s="1"/>
      <c r="S71" s="1"/>
      <c r="T71" s="1"/>
      <c r="U71" s="1"/>
      <c r="V71" s="1"/>
      <c r="W71" s="1"/>
      <c r="X71" s="1"/>
      <c r="Y71" s="1"/>
      <c r="Z71" s="1"/>
      <c r="AA71" s="1"/>
    </row>
    <row r="72" spans="1:27" s="67" customFormat="1">
      <c r="A72" s="78"/>
      <c r="B72" s="660" t="s">
        <v>157</v>
      </c>
      <c r="C72" s="102" t="s">
        <v>48</v>
      </c>
      <c r="D72" s="661">
        <v>3</v>
      </c>
      <c r="E72" s="1508"/>
      <c r="F72" s="293">
        <f t="shared" si="3"/>
        <v>0</v>
      </c>
      <c r="G72" s="1"/>
      <c r="H72" s="1"/>
      <c r="I72" s="1"/>
      <c r="J72" s="1"/>
      <c r="K72" s="1"/>
      <c r="L72" s="1"/>
      <c r="M72" s="1"/>
      <c r="N72" s="1"/>
      <c r="O72" s="1"/>
      <c r="P72" s="1"/>
      <c r="Q72" s="1"/>
      <c r="R72" s="1"/>
      <c r="S72" s="1"/>
      <c r="T72" s="1"/>
      <c r="U72" s="1"/>
      <c r="V72" s="1"/>
      <c r="W72" s="1"/>
      <c r="X72" s="1"/>
      <c r="Y72" s="1"/>
      <c r="Z72" s="1"/>
      <c r="AA72" s="1"/>
    </row>
    <row r="73" spans="1:27" s="67" customFormat="1" ht="43.5" customHeight="1">
      <c r="A73" s="262" t="s">
        <v>165</v>
      </c>
      <c r="B73" s="662" t="s">
        <v>726</v>
      </c>
      <c r="C73" s="285"/>
      <c r="D73" s="290"/>
      <c r="E73" s="291"/>
      <c r="F73" s="292"/>
      <c r="G73" s="1"/>
      <c r="H73" s="1"/>
      <c r="I73" s="1"/>
      <c r="J73" s="1"/>
      <c r="K73" s="1"/>
      <c r="L73" s="1"/>
      <c r="M73" s="1"/>
      <c r="N73" s="1"/>
      <c r="O73" s="1"/>
      <c r="P73" s="1"/>
      <c r="Q73" s="1"/>
      <c r="R73" s="1"/>
      <c r="S73" s="1"/>
      <c r="T73" s="1"/>
      <c r="U73" s="1"/>
      <c r="V73" s="1"/>
      <c r="W73" s="1"/>
      <c r="X73" s="1"/>
      <c r="Y73" s="1"/>
      <c r="Z73" s="1"/>
      <c r="AA73" s="1"/>
    </row>
    <row r="74" spans="1:27" s="67" customFormat="1">
      <c r="A74" s="76"/>
      <c r="B74" s="663" t="s">
        <v>727</v>
      </c>
      <c r="C74" s="159" t="s">
        <v>48</v>
      </c>
      <c r="D74" s="664">
        <v>4</v>
      </c>
      <c r="E74" s="1509"/>
      <c r="F74" s="289">
        <f t="shared" si="3"/>
        <v>0</v>
      </c>
      <c r="G74" s="1"/>
      <c r="H74" s="1"/>
      <c r="I74" s="1"/>
      <c r="J74" s="1"/>
      <c r="K74" s="1"/>
      <c r="L74" s="1"/>
      <c r="M74" s="1"/>
      <c r="N74" s="1"/>
      <c r="O74" s="1"/>
      <c r="P74" s="1"/>
      <c r="Q74" s="1"/>
      <c r="R74" s="1"/>
      <c r="S74" s="1"/>
      <c r="T74" s="1"/>
      <c r="U74" s="1"/>
      <c r="V74" s="1"/>
      <c r="W74" s="1"/>
      <c r="X74" s="1"/>
      <c r="Y74" s="1"/>
      <c r="Z74" s="1"/>
      <c r="AA74" s="1"/>
    </row>
    <row r="75" spans="1:27" s="67" customFormat="1" ht="25.5">
      <c r="A75" s="76"/>
      <c r="B75" s="658" t="s">
        <v>728</v>
      </c>
      <c r="C75" s="159" t="s">
        <v>48</v>
      </c>
      <c r="D75" s="664">
        <v>6</v>
      </c>
      <c r="E75" s="1509"/>
      <c r="F75" s="289">
        <f t="shared" si="3"/>
        <v>0</v>
      </c>
      <c r="G75" s="1"/>
      <c r="H75" s="1"/>
      <c r="I75" s="1"/>
      <c r="J75" s="1"/>
      <c r="K75" s="1"/>
      <c r="L75" s="1"/>
      <c r="M75" s="1"/>
      <c r="N75" s="1"/>
      <c r="O75" s="1"/>
      <c r="P75" s="1"/>
      <c r="Q75" s="1"/>
      <c r="R75" s="1"/>
      <c r="S75" s="1"/>
      <c r="T75" s="1"/>
      <c r="U75" s="1"/>
      <c r="V75" s="1"/>
      <c r="W75" s="1"/>
      <c r="X75" s="1"/>
      <c r="Y75" s="1"/>
      <c r="Z75" s="1"/>
      <c r="AA75" s="1"/>
    </row>
    <row r="76" spans="1:27" s="67" customFormat="1">
      <c r="A76" s="121"/>
      <c r="B76" s="665" t="s">
        <v>158</v>
      </c>
      <c r="C76" s="285" t="s">
        <v>48</v>
      </c>
      <c r="D76" s="659">
        <v>3</v>
      </c>
      <c r="E76" s="1507"/>
      <c r="F76" s="286">
        <f t="shared" si="3"/>
        <v>0</v>
      </c>
      <c r="G76" s="1"/>
      <c r="H76" s="1"/>
      <c r="I76" s="1"/>
      <c r="J76" s="1"/>
      <c r="K76" s="1"/>
      <c r="L76" s="1"/>
      <c r="M76" s="1"/>
      <c r="N76" s="1"/>
      <c r="O76" s="1"/>
      <c r="P76" s="1"/>
      <c r="Q76" s="1"/>
      <c r="R76" s="1"/>
      <c r="S76" s="1"/>
      <c r="T76" s="1"/>
      <c r="U76" s="1"/>
      <c r="V76" s="1"/>
      <c r="W76" s="1"/>
      <c r="X76" s="1"/>
      <c r="Y76" s="1"/>
      <c r="Z76" s="1"/>
      <c r="AA76" s="1"/>
    </row>
    <row r="77" spans="1:27" s="184" customFormat="1" ht="54.75" customHeight="1">
      <c r="A77" s="74" t="s">
        <v>286</v>
      </c>
      <c r="B77" s="666" t="s">
        <v>760</v>
      </c>
      <c r="C77" s="87" t="s">
        <v>48</v>
      </c>
      <c r="D77" s="92">
        <v>4</v>
      </c>
      <c r="E77" s="1502"/>
      <c r="F77" s="595">
        <f t="shared" si="3"/>
        <v>0</v>
      </c>
      <c r="G77" s="129"/>
      <c r="H77" s="129"/>
    </row>
    <row r="78" spans="1:27" s="58" customFormat="1" ht="43.5" customHeight="1">
      <c r="A78" s="74" t="s">
        <v>288</v>
      </c>
      <c r="B78" s="666" t="s">
        <v>721</v>
      </c>
      <c r="C78" s="87" t="s">
        <v>48</v>
      </c>
      <c r="D78" s="649">
        <v>5</v>
      </c>
      <c r="E78" s="1504"/>
      <c r="F78" s="123">
        <f t="shared" si="3"/>
        <v>0</v>
      </c>
      <c r="G78" s="1"/>
      <c r="H78" s="1"/>
      <c r="I78" s="1"/>
      <c r="J78" s="1"/>
      <c r="K78" s="1"/>
      <c r="L78" s="1"/>
      <c r="M78" s="1"/>
      <c r="N78" s="1"/>
      <c r="O78" s="1"/>
      <c r="P78" s="1"/>
      <c r="Q78" s="1"/>
      <c r="R78" s="1"/>
      <c r="S78" s="1"/>
      <c r="T78" s="1"/>
      <c r="U78" s="1"/>
      <c r="V78" s="1"/>
      <c r="W78" s="1"/>
      <c r="X78" s="1"/>
      <c r="Y78" s="1"/>
      <c r="Z78" s="1"/>
      <c r="AA78" s="1"/>
    </row>
    <row r="79" spans="1:27" s="58" customFormat="1" ht="45" customHeight="1" thickBot="1">
      <c r="A79" s="574" t="s">
        <v>290</v>
      </c>
      <c r="B79" s="704" t="s">
        <v>63</v>
      </c>
      <c r="C79" s="705" t="s">
        <v>48</v>
      </c>
      <c r="D79" s="706">
        <v>2</v>
      </c>
      <c r="E79" s="1510"/>
      <c r="F79" s="707">
        <f t="shared" si="3"/>
        <v>0</v>
      </c>
      <c r="G79" s="1"/>
      <c r="H79" s="1"/>
      <c r="I79" s="1"/>
      <c r="J79" s="1"/>
      <c r="K79" s="1"/>
      <c r="L79" s="1"/>
      <c r="M79" s="1"/>
      <c r="N79" s="1"/>
      <c r="O79" s="1"/>
      <c r="P79" s="1"/>
      <c r="Q79" s="1"/>
      <c r="R79" s="1"/>
      <c r="S79" s="1"/>
      <c r="T79" s="1"/>
      <c r="U79" s="1"/>
      <c r="V79" s="1"/>
      <c r="W79" s="1"/>
      <c r="X79" s="1"/>
      <c r="Y79" s="1"/>
      <c r="Z79" s="1"/>
      <c r="AA79" s="1"/>
    </row>
    <row r="80" spans="1:27" ht="15" thickBot="1">
      <c r="A80" s="114" t="s">
        <v>26</v>
      </c>
      <c r="B80" s="97" t="s">
        <v>65</v>
      </c>
      <c r="C80" s="82"/>
      <c r="D80" s="83"/>
      <c r="E80" s="84"/>
      <c r="F80" s="109">
        <f>SUM(F41:F79)</f>
        <v>0</v>
      </c>
    </row>
    <row r="81" spans="1:27" s="1" customFormat="1" ht="13.5" thickBot="1">
      <c r="A81" s="294"/>
      <c r="B81" s="295"/>
      <c r="C81" s="295"/>
      <c r="D81" s="296"/>
      <c r="E81" s="295"/>
      <c r="F81" s="297"/>
    </row>
    <row r="82" spans="1:27" ht="15" thickBot="1">
      <c r="A82" s="5"/>
      <c r="B82" s="693" t="s">
        <v>27</v>
      </c>
      <c r="C82" s="694"/>
      <c r="D82" s="695"/>
      <c r="E82" s="696"/>
      <c r="F82" s="697"/>
    </row>
    <row r="83" spans="1:27" s="58" customFormat="1" ht="31.5" customHeight="1">
      <c r="A83" s="670"/>
      <c r="B83" s="1433" t="s">
        <v>34</v>
      </c>
      <c r="C83" s="1434"/>
      <c r="D83" s="1434"/>
      <c r="E83" s="1434"/>
      <c r="F83" s="1435"/>
      <c r="G83" s="1"/>
      <c r="H83" s="1"/>
      <c r="I83" s="1"/>
      <c r="J83" s="1"/>
      <c r="K83" s="1"/>
      <c r="L83" s="1"/>
      <c r="M83" s="1"/>
      <c r="N83" s="1"/>
      <c r="O83" s="1"/>
      <c r="P83" s="1"/>
      <c r="Q83" s="1"/>
      <c r="R83" s="1"/>
      <c r="S83" s="1"/>
      <c r="T83" s="1"/>
      <c r="U83" s="1"/>
      <c r="V83" s="1"/>
      <c r="W83" s="1"/>
      <c r="X83" s="1"/>
      <c r="Y83" s="1"/>
      <c r="Z83" s="1"/>
      <c r="AA83" s="1"/>
    </row>
    <row r="84" spans="1:27" s="58" customFormat="1" ht="28.5" customHeight="1">
      <c r="A84" s="74" t="s">
        <v>112</v>
      </c>
      <c r="B84" s="607" t="s">
        <v>29</v>
      </c>
      <c r="C84" s="3" t="s">
        <v>12</v>
      </c>
      <c r="D84" s="4">
        <v>40</v>
      </c>
      <c r="E84" s="1398"/>
      <c r="F84" s="51">
        <f>D84*E84</f>
        <v>0</v>
      </c>
      <c r="G84" s="1"/>
      <c r="H84" s="1"/>
      <c r="I84" s="1"/>
      <c r="J84" s="1"/>
      <c r="K84" s="1"/>
      <c r="L84" s="1"/>
      <c r="M84" s="1"/>
      <c r="N84" s="1"/>
      <c r="O84" s="1"/>
      <c r="P84" s="1"/>
      <c r="Q84" s="1"/>
      <c r="R84" s="1"/>
      <c r="S84" s="1"/>
      <c r="T84" s="1"/>
      <c r="U84" s="1"/>
      <c r="V84" s="1"/>
      <c r="W84" s="1"/>
      <c r="X84" s="1"/>
      <c r="Y84" s="1"/>
      <c r="Z84" s="1"/>
      <c r="AA84" s="1"/>
    </row>
    <row r="85" spans="1:27" s="58" customFormat="1" ht="28.5" customHeight="1">
      <c r="A85" s="74" t="s">
        <v>113</v>
      </c>
      <c r="B85" s="607" t="s">
        <v>41</v>
      </c>
      <c r="C85" s="3" t="s">
        <v>18</v>
      </c>
      <c r="D85" s="4">
        <v>0</v>
      </c>
      <c r="E85" s="486"/>
      <c r="F85" s="51">
        <f>D85*E85</f>
        <v>0</v>
      </c>
      <c r="G85" s="1"/>
      <c r="H85" s="1"/>
      <c r="I85" s="1"/>
      <c r="J85" s="1"/>
      <c r="K85" s="1"/>
      <c r="L85" s="1"/>
      <c r="M85" s="1"/>
      <c r="N85" s="1"/>
      <c r="O85" s="1"/>
      <c r="P85" s="1"/>
      <c r="Q85" s="1"/>
      <c r="R85" s="1"/>
      <c r="S85" s="1"/>
      <c r="T85" s="1"/>
      <c r="U85" s="1"/>
      <c r="V85" s="1"/>
      <c r="W85" s="1"/>
      <c r="X85" s="1"/>
      <c r="Y85" s="1"/>
      <c r="Z85" s="1"/>
      <c r="AA85" s="1"/>
    </row>
    <row r="86" spans="1:27" s="58" customFormat="1" ht="25.5">
      <c r="A86" s="74" t="s">
        <v>114</v>
      </c>
      <c r="B86" s="622" t="s">
        <v>357</v>
      </c>
      <c r="C86" s="3" t="s">
        <v>44</v>
      </c>
      <c r="D86" s="170">
        <v>475</v>
      </c>
      <c r="E86" s="1399"/>
      <c r="F86" s="51">
        <f t="shared" ref="F86:F87" si="4">D86*E86</f>
        <v>0</v>
      </c>
      <c r="G86" s="1"/>
      <c r="H86" s="1"/>
      <c r="I86" s="1"/>
      <c r="J86" s="1"/>
      <c r="K86" s="1"/>
      <c r="L86" s="1"/>
      <c r="M86" s="1"/>
      <c r="N86" s="1"/>
      <c r="O86" s="1"/>
      <c r="P86" s="1"/>
      <c r="Q86" s="1"/>
      <c r="R86" s="1"/>
      <c r="S86" s="1"/>
      <c r="T86" s="1"/>
      <c r="U86" s="1"/>
      <c r="V86" s="1"/>
      <c r="W86" s="1"/>
      <c r="X86" s="1"/>
      <c r="Y86" s="1"/>
      <c r="Z86" s="1"/>
      <c r="AA86" s="1"/>
    </row>
    <row r="87" spans="1:27" s="58" customFormat="1" ht="25.5">
      <c r="A87" s="74" t="s">
        <v>135</v>
      </c>
      <c r="B87" s="622" t="s">
        <v>356</v>
      </c>
      <c r="C87" s="3" t="s">
        <v>44</v>
      </c>
      <c r="D87" s="170">
        <v>475</v>
      </c>
      <c r="E87" s="1399"/>
      <c r="F87" s="51">
        <f t="shared" si="4"/>
        <v>0</v>
      </c>
      <c r="G87" s="1"/>
      <c r="H87" s="1"/>
      <c r="I87" s="1"/>
      <c r="J87" s="1"/>
      <c r="K87" s="1"/>
      <c r="L87" s="1"/>
      <c r="M87" s="1"/>
      <c r="N87" s="1"/>
      <c r="O87" s="1"/>
      <c r="P87" s="1"/>
      <c r="Q87" s="1"/>
      <c r="R87" s="1"/>
      <c r="S87" s="1"/>
      <c r="T87" s="1"/>
      <c r="U87" s="1"/>
      <c r="V87" s="1"/>
      <c r="W87" s="1"/>
      <c r="X87" s="1"/>
      <c r="Y87" s="1"/>
      <c r="Z87" s="1"/>
      <c r="AA87" s="1"/>
    </row>
    <row r="88" spans="1:27" s="58" customFormat="1" ht="52.5" customHeight="1">
      <c r="A88" s="74" t="s">
        <v>136</v>
      </c>
      <c r="B88" s="607" t="s">
        <v>70</v>
      </c>
      <c r="C88" s="65" t="s">
        <v>8</v>
      </c>
      <c r="D88" s="4"/>
      <c r="E88" s="485" t="s">
        <v>86</v>
      </c>
      <c r="F88" s="69"/>
      <c r="G88" s="1"/>
      <c r="H88" s="1"/>
      <c r="I88" s="1"/>
      <c r="J88" s="1"/>
      <c r="K88" s="1"/>
      <c r="L88" s="1"/>
      <c r="M88" s="1"/>
      <c r="N88" s="1"/>
      <c r="O88" s="1"/>
      <c r="P88" s="1"/>
      <c r="Q88" s="1"/>
      <c r="R88" s="1"/>
      <c r="S88" s="1"/>
      <c r="T88" s="1"/>
      <c r="U88" s="1"/>
      <c r="V88" s="1"/>
      <c r="W88" s="1"/>
      <c r="X88" s="1"/>
      <c r="Y88" s="1"/>
      <c r="Z88" s="1"/>
      <c r="AA88" s="1"/>
    </row>
    <row r="89" spans="1:27" s="58" customFormat="1" ht="102">
      <c r="A89" s="74" t="s">
        <v>137</v>
      </c>
      <c r="B89" s="668" t="s">
        <v>46</v>
      </c>
      <c r="C89" s="3" t="s">
        <v>8</v>
      </c>
      <c r="D89" s="4">
        <v>473</v>
      </c>
      <c r="E89" s="1386"/>
      <c r="F89" s="69">
        <f>D89*E89</f>
        <v>0</v>
      </c>
      <c r="G89" s="1"/>
      <c r="H89" s="1"/>
      <c r="I89" s="1"/>
      <c r="J89" s="1"/>
      <c r="K89" s="1"/>
      <c r="L89" s="1"/>
      <c r="M89" s="1"/>
      <c r="N89" s="1"/>
      <c r="O89" s="1"/>
      <c r="P89" s="1"/>
      <c r="Q89" s="1"/>
      <c r="R89" s="1"/>
      <c r="S89" s="1"/>
      <c r="T89" s="1"/>
      <c r="U89" s="1"/>
      <c r="V89" s="1"/>
      <c r="W89" s="1"/>
      <c r="X89" s="1"/>
      <c r="Y89" s="1"/>
      <c r="Z89" s="1"/>
      <c r="AA89" s="1"/>
    </row>
    <row r="90" spans="1:27" s="58" customFormat="1" ht="54" customHeight="1" thickBot="1">
      <c r="A90" s="74" t="s">
        <v>138</v>
      </c>
      <c r="B90" s="617" t="s">
        <v>13</v>
      </c>
      <c r="C90" s="575" t="s">
        <v>6</v>
      </c>
      <c r="D90" s="618">
        <v>6</v>
      </c>
      <c r="E90" s="1388"/>
      <c r="F90" s="678">
        <f>D90*E90</f>
        <v>0</v>
      </c>
      <c r="G90" s="1"/>
      <c r="H90" s="1"/>
      <c r="I90" s="1"/>
      <c r="J90" s="1"/>
      <c r="K90" s="1"/>
      <c r="L90" s="1"/>
      <c r="M90" s="1"/>
      <c r="N90" s="1"/>
      <c r="O90" s="1"/>
      <c r="P90" s="1"/>
      <c r="Q90" s="1"/>
      <c r="R90" s="1"/>
      <c r="S90" s="1"/>
      <c r="T90" s="1"/>
      <c r="U90" s="1"/>
      <c r="V90" s="1"/>
      <c r="W90" s="1"/>
      <c r="X90" s="1"/>
      <c r="Y90" s="1"/>
      <c r="Z90" s="1"/>
      <c r="AA90" s="1"/>
    </row>
    <row r="91" spans="1:27" ht="15" thickBot="1">
      <c r="A91" s="115" t="s">
        <v>28</v>
      </c>
      <c r="B91" s="98" t="s">
        <v>9</v>
      </c>
      <c r="C91" s="18"/>
      <c r="D91" s="19"/>
      <c r="E91" s="20"/>
      <c r="F91" s="110">
        <f>SUM(F84:F90)</f>
        <v>0</v>
      </c>
    </row>
    <row r="92" spans="1:27">
      <c r="A92" s="116"/>
      <c r="B92" s="99"/>
      <c r="C92" s="59"/>
      <c r="D92" s="60"/>
      <c r="E92" s="61" t="s">
        <v>64</v>
      </c>
      <c r="F92" s="61"/>
    </row>
    <row r="93" spans="1:27" s="1" customFormat="1" ht="13.5" thickBot="1">
      <c r="A93" s="39"/>
      <c r="B93" s="40" t="s">
        <v>390</v>
      </c>
      <c r="C93" s="89"/>
      <c r="D93" s="165"/>
      <c r="E93" s="31"/>
      <c r="F93" s="36"/>
    </row>
    <row r="94" spans="1:27" s="1" customFormat="1" ht="13.5" thickTop="1">
      <c r="A94" s="39"/>
      <c r="B94" s="32"/>
      <c r="C94" s="89"/>
      <c r="D94" s="165"/>
      <c r="E94" s="31"/>
      <c r="F94" s="36"/>
    </row>
    <row r="95" spans="1:27" s="1" customFormat="1" ht="12.75">
      <c r="A95" s="39" t="s">
        <v>150</v>
      </c>
      <c r="B95" s="100" t="s">
        <v>53</v>
      </c>
      <c r="C95" s="90" t="s">
        <v>51</v>
      </c>
      <c r="D95" s="166"/>
      <c r="E95" s="30"/>
      <c r="F95" s="35">
        <f>F11</f>
        <v>0</v>
      </c>
    </row>
    <row r="96" spans="1:27" s="1" customFormat="1" ht="12.75">
      <c r="A96" s="39"/>
      <c r="B96" s="32"/>
      <c r="C96" s="89"/>
      <c r="D96" s="165"/>
      <c r="E96" s="31"/>
      <c r="F96" s="36"/>
    </row>
    <row r="97" spans="1:6" s="1" customFormat="1" ht="12.75">
      <c r="A97" s="39" t="s">
        <v>151</v>
      </c>
      <c r="B97" s="37" t="s">
        <v>54</v>
      </c>
      <c r="C97" s="90" t="s">
        <v>51</v>
      </c>
      <c r="D97" s="166"/>
      <c r="E97" s="30"/>
      <c r="F97" s="35">
        <f>F35</f>
        <v>0</v>
      </c>
    </row>
    <row r="98" spans="1:6" s="1" customFormat="1" ht="12.75">
      <c r="A98" s="39"/>
      <c r="B98" s="38"/>
      <c r="C98" s="89"/>
      <c r="D98" s="167"/>
      <c r="E98" s="31"/>
      <c r="F98" s="36"/>
    </row>
    <row r="99" spans="1:6" s="1" customFormat="1" ht="12.75">
      <c r="A99" s="39" t="s">
        <v>152</v>
      </c>
      <c r="B99" s="37" t="s">
        <v>55</v>
      </c>
      <c r="C99" s="90" t="s">
        <v>51</v>
      </c>
      <c r="D99" s="166"/>
      <c r="E99" s="30"/>
      <c r="F99" s="35">
        <f>F80</f>
        <v>0</v>
      </c>
    </row>
    <row r="100" spans="1:6" s="1" customFormat="1" ht="12.75">
      <c r="A100" s="39"/>
      <c r="B100" s="32"/>
      <c r="C100" s="89"/>
      <c r="D100" s="165"/>
      <c r="E100" s="31"/>
      <c r="F100" s="36"/>
    </row>
    <row r="101" spans="1:6" s="1" customFormat="1" ht="12.75">
      <c r="A101" s="39" t="s">
        <v>153</v>
      </c>
      <c r="B101" s="41" t="s">
        <v>56</v>
      </c>
      <c r="C101" s="90" t="s">
        <v>51</v>
      </c>
      <c r="D101" s="168"/>
      <c r="E101" s="30"/>
      <c r="F101" s="35">
        <f>F91</f>
        <v>0</v>
      </c>
    </row>
    <row r="102" spans="1:6" s="1" customFormat="1" ht="12.75">
      <c r="A102" s="117"/>
      <c r="B102" s="42"/>
      <c r="C102" s="89"/>
      <c r="D102" s="165"/>
      <c r="E102" s="31"/>
      <c r="F102" s="36"/>
    </row>
    <row r="103" spans="1:6" s="1" customFormat="1" ht="13.5" thickBot="1">
      <c r="A103" s="27"/>
      <c r="B103" s="40" t="s">
        <v>49</v>
      </c>
      <c r="C103" s="91" t="s">
        <v>51</v>
      </c>
      <c r="D103" s="169"/>
      <c r="E103" s="33"/>
      <c r="F103" s="62">
        <f>SUM(F95:F101)</f>
        <v>0</v>
      </c>
    </row>
    <row r="104" spans="1:6" s="1" customFormat="1" ht="13.5" thickTop="1">
      <c r="A104" s="27"/>
      <c r="B104" s="38"/>
      <c r="C104" s="89"/>
      <c r="D104" s="165"/>
      <c r="E104" s="31"/>
      <c r="F104" s="63"/>
    </row>
    <row r="105" spans="1:6" s="1" customFormat="1" ht="12.75">
      <c r="A105" s="27"/>
      <c r="B105" s="34" t="s">
        <v>50</v>
      </c>
      <c r="C105" s="90" t="s">
        <v>51</v>
      </c>
      <c r="D105" s="168"/>
      <c r="E105" s="30"/>
      <c r="F105" s="64">
        <f>SUM(F103)*0.22</f>
        <v>0</v>
      </c>
    </row>
    <row r="106" spans="1:6" s="1" customFormat="1" ht="12.75">
      <c r="A106" s="39"/>
      <c r="B106" s="32"/>
      <c r="C106" s="89"/>
      <c r="D106" s="165"/>
      <c r="E106" s="31"/>
      <c r="F106" s="63"/>
    </row>
    <row r="107" spans="1:6" s="1" customFormat="1" ht="13.5" thickBot="1">
      <c r="A107" s="27"/>
      <c r="B107" s="43" t="s">
        <v>52</v>
      </c>
      <c r="C107" s="91" t="s">
        <v>51</v>
      </c>
      <c r="D107" s="169"/>
      <c r="E107" s="33"/>
      <c r="F107" s="62">
        <f>SUM(F103:F105)</f>
        <v>0</v>
      </c>
    </row>
    <row r="108" spans="1:6" ht="15" thickTop="1"/>
  </sheetData>
  <mergeCells count="6">
    <mergeCell ref="B15:F15"/>
    <mergeCell ref="B14:F14"/>
    <mergeCell ref="B83:F83"/>
    <mergeCell ref="B40:F40"/>
    <mergeCell ref="B39:F39"/>
    <mergeCell ref="B38:F38"/>
  </mergeCells>
  <phoneticPr fontId="60" type="noConversion"/>
  <pageMargins left="0.98425196850393704" right="0.78740157480314965" top="0.78740157480314965" bottom="0.78740157480314965" header="0.31496062992125984" footer="0.31496062992125984"/>
  <pageSetup paperSize="9" scale="90" firstPageNumber="2" fitToHeight="0" orientation="portrait" r:id="rId1"/>
  <headerFooter>
    <oddHeader>&amp;L&amp;"-,Regular"Projekt: Vodovod kanalizacija Strmca - Udmat, 1. faza&amp;R&amp;"-,Regular"Projektant: RCI d.o.o., Celje</oddHeader>
    <oddFooter>&amp;L&amp;"-,Regular"Popis del: &amp;A&amp;R&amp;"-,Regular"&amp;P</oddFooter>
  </headerFooter>
  <rowBreaks count="6" manualBreakCount="6">
    <brk id="11" max="5" man="1"/>
    <brk id="28" max="5" man="1"/>
    <brk id="35" max="5" man="1"/>
    <brk id="52" max="5" man="1"/>
    <brk id="76" max="5" man="1"/>
    <brk id="91"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B80"/>
  <sheetViews>
    <sheetView view="pageBreakPreview" topLeftCell="A52" zoomScaleNormal="100" zoomScaleSheetLayoutView="100" workbookViewId="0">
      <selection activeCell="C58" sqref="C58"/>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21.28515625" style="1" customWidth="1"/>
    <col min="8" max="8" width="35.28515625" style="1" customWidth="1"/>
    <col min="9" max="9" width="21.5703125" style="1" customWidth="1"/>
    <col min="10" max="10" width="24" style="1" customWidth="1"/>
    <col min="11" max="28" width="9.140625" style="1"/>
    <col min="29" max="16384" width="9.140625" style="2"/>
  </cols>
  <sheetData>
    <row r="1" spans="1:28" ht="26.25" thickBot="1">
      <c r="A1" s="111" t="s">
        <v>0</v>
      </c>
      <c r="B1" s="93" t="s">
        <v>1</v>
      </c>
      <c r="C1" s="101" t="s">
        <v>2</v>
      </c>
      <c r="D1" s="103" t="s">
        <v>3</v>
      </c>
      <c r="E1" s="104" t="s">
        <v>4</v>
      </c>
      <c r="F1" s="105" t="s">
        <v>5</v>
      </c>
    </row>
    <row r="2" spans="1:28" s="669" customFormat="1" ht="15.75" thickBot="1">
      <c r="B2" s="619" t="s">
        <v>394</v>
      </c>
    </row>
    <row r="3" spans="1:28" ht="15" thickBot="1">
      <c r="A3" s="5"/>
      <c r="B3" s="708" t="s">
        <v>19</v>
      </c>
      <c r="C3" s="709"/>
      <c r="D3" s="710"/>
      <c r="E3" s="711"/>
      <c r="F3" s="712"/>
    </row>
    <row r="4" spans="1:28" s="58" customFormat="1" ht="63.75">
      <c r="A4" s="670" t="s">
        <v>99</v>
      </c>
      <c r="B4" s="671" t="s">
        <v>391</v>
      </c>
      <c r="C4" s="672" t="s">
        <v>7</v>
      </c>
      <c r="D4" s="673">
        <v>1</v>
      </c>
      <c r="E4" s="1389"/>
      <c r="F4" s="675">
        <f>D4*E4</f>
        <v>0</v>
      </c>
      <c r="G4" s="669"/>
      <c r="H4" s="669"/>
      <c r="I4" s="669"/>
      <c r="J4" s="669"/>
      <c r="K4" s="669"/>
      <c r="L4" s="669"/>
      <c r="M4" s="669"/>
      <c r="N4" s="669"/>
      <c r="O4" s="669"/>
      <c r="P4" s="669"/>
      <c r="Q4" s="669"/>
      <c r="R4" s="669"/>
      <c r="S4" s="669"/>
      <c r="T4" s="669"/>
      <c r="U4" s="669"/>
      <c r="V4" s="669"/>
      <c r="W4" s="669"/>
      <c r="X4" s="669"/>
      <c r="Y4" s="669"/>
      <c r="Z4" s="669"/>
      <c r="AA4" s="669"/>
      <c r="AB4" s="669"/>
    </row>
    <row r="5" spans="1:28" s="58" customFormat="1" ht="29.25" customHeight="1">
      <c r="A5" s="74" t="s">
        <v>100</v>
      </c>
      <c r="B5" s="607" t="s">
        <v>32</v>
      </c>
      <c r="C5" s="3" t="s">
        <v>8</v>
      </c>
      <c r="D5" s="4">
        <v>95</v>
      </c>
      <c r="E5" s="1386"/>
      <c r="F5" s="69">
        <f>D5*E5</f>
        <v>0</v>
      </c>
      <c r="G5" s="669"/>
      <c r="H5" s="669"/>
      <c r="I5" s="669"/>
      <c r="J5" s="669"/>
      <c r="K5" s="669"/>
      <c r="L5" s="669"/>
      <c r="M5" s="669"/>
      <c r="N5" s="669"/>
      <c r="O5" s="669"/>
      <c r="P5" s="669"/>
      <c r="Q5" s="669"/>
      <c r="R5" s="669"/>
      <c r="S5" s="669"/>
      <c r="T5" s="669"/>
      <c r="U5" s="669"/>
      <c r="V5" s="669"/>
      <c r="W5" s="669"/>
      <c r="X5" s="669"/>
      <c r="Y5" s="669"/>
      <c r="Z5" s="669"/>
      <c r="AA5" s="669"/>
      <c r="AB5" s="669"/>
    </row>
    <row r="6" spans="1:28" s="58" customFormat="1" ht="29.25" customHeight="1">
      <c r="A6" s="74" t="s">
        <v>101</v>
      </c>
      <c r="B6" s="620" t="s">
        <v>17</v>
      </c>
      <c r="C6" s="3" t="s">
        <v>6</v>
      </c>
      <c r="D6" s="4">
        <v>13</v>
      </c>
      <c r="E6" s="1386"/>
      <c r="F6" s="69">
        <f>D6*E6</f>
        <v>0</v>
      </c>
      <c r="G6" s="669"/>
      <c r="H6" s="669"/>
      <c r="I6" s="669"/>
      <c r="J6" s="669"/>
      <c r="K6" s="669"/>
      <c r="L6" s="669"/>
      <c r="M6" s="669"/>
      <c r="N6" s="669"/>
      <c r="O6" s="669"/>
      <c r="P6" s="669"/>
      <c r="Q6" s="669"/>
      <c r="R6" s="669"/>
      <c r="S6" s="669"/>
      <c r="T6" s="669"/>
      <c r="U6" s="669"/>
      <c r="V6" s="669"/>
      <c r="W6" s="669"/>
      <c r="X6" s="669"/>
      <c r="Y6" s="669"/>
      <c r="Z6" s="669"/>
      <c r="AA6" s="669"/>
      <c r="AB6" s="669"/>
    </row>
    <row r="7" spans="1:28" s="58" customFormat="1" ht="47.25" customHeight="1">
      <c r="A7" s="74" t="s">
        <v>115</v>
      </c>
      <c r="B7" s="620" t="s">
        <v>85</v>
      </c>
      <c r="C7" s="3" t="s">
        <v>6</v>
      </c>
      <c r="D7" s="4"/>
      <c r="E7" s="485" t="s">
        <v>392</v>
      </c>
      <c r="F7" s="69"/>
      <c r="G7" s="669"/>
      <c r="H7" s="669"/>
      <c r="I7" s="669"/>
      <c r="J7" s="669"/>
      <c r="K7" s="669"/>
      <c r="L7" s="669"/>
      <c r="M7" s="669"/>
      <c r="N7" s="669"/>
      <c r="O7" s="669"/>
      <c r="P7" s="669"/>
      <c r="Q7" s="669"/>
      <c r="R7" s="669"/>
      <c r="S7" s="669"/>
      <c r="T7" s="669"/>
      <c r="U7" s="669"/>
      <c r="V7" s="669"/>
      <c r="W7" s="669"/>
      <c r="X7" s="669"/>
      <c r="Y7" s="669"/>
      <c r="Z7" s="669"/>
      <c r="AA7" s="669"/>
      <c r="AB7" s="669"/>
    </row>
    <row r="8" spans="1:28" s="58" customFormat="1" ht="45">
      <c r="A8" s="74" t="s">
        <v>116</v>
      </c>
      <c r="B8" s="621" t="s">
        <v>33</v>
      </c>
      <c r="C8" s="3" t="s">
        <v>8</v>
      </c>
      <c r="D8" s="4"/>
      <c r="E8" s="485" t="s">
        <v>86</v>
      </c>
      <c r="F8" s="69"/>
      <c r="G8" s="669"/>
      <c r="H8" s="669"/>
      <c r="I8" s="669"/>
      <c r="J8" s="669"/>
      <c r="K8" s="669"/>
      <c r="L8" s="669"/>
      <c r="M8" s="669"/>
      <c r="N8" s="669"/>
      <c r="O8" s="669"/>
      <c r="P8" s="669"/>
      <c r="Q8" s="669"/>
      <c r="R8" s="669"/>
      <c r="S8" s="669"/>
      <c r="T8" s="669"/>
      <c r="U8" s="669"/>
      <c r="V8" s="669"/>
      <c r="W8" s="669"/>
      <c r="X8" s="669"/>
      <c r="Y8" s="669"/>
      <c r="Z8" s="669"/>
      <c r="AA8" s="669"/>
      <c r="AB8" s="669"/>
    </row>
    <row r="9" spans="1:28" s="58" customFormat="1" ht="45" customHeight="1">
      <c r="A9" s="74" t="s">
        <v>117</v>
      </c>
      <c r="B9" s="607" t="s">
        <v>87</v>
      </c>
      <c r="C9" s="65" t="s">
        <v>44</v>
      </c>
      <c r="D9" s="4"/>
      <c r="E9" s="485" t="s">
        <v>86</v>
      </c>
      <c r="F9" s="69"/>
      <c r="G9" s="669"/>
      <c r="H9" s="669"/>
      <c r="I9" s="669"/>
      <c r="J9" s="669"/>
      <c r="K9" s="669"/>
      <c r="L9" s="669"/>
      <c r="M9" s="669"/>
      <c r="N9" s="669"/>
      <c r="O9" s="669"/>
      <c r="P9" s="669"/>
      <c r="Q9" s="669"/>
      <c r="R9" s="669"/>
      <c r="S9" s="669"/>
      <c r="T9" s="669"/>
      <c r="U9" s="669"/>
      <c r="V9" s="669"/>
      <c r="W9" s="669"/>
      <c r="X9" s="669"/>
      <c r="Y9" s="669"/>
      <c r="Z9" s="669"/>
      <c r="AA9" s="669"/>
      <c r="AB9" s="669"/>
    </row>
    <row r="10" spans="1:28" s="67" customFormat="1" ht="48.75" customHeight="1" thickBot="1">
      <c r="A10" s="574" t="s">
        <v>118</v>
      </c>
      <c r="B10" s="676" t="s">
        <v>439</v>
      </c>
      <c r="C10" s="575" t="s">
        <v>8</v>
      </c>
      <c r="D10" s="618"/>
      <c r="E10" s="677" t="s">
        <v>86</v>
      </c>
      <c r="F10" s="678"/>
      <c r="G10" s="669"/>
      <c r="H10" s="669"/>
      <c r="I10" s="669"/>
      <c r="J10" s="669"/>
      <c r="K10" s="669"/>
      <c r="L10" s="669"/>
      <c r="M10" s="669"/>
      <c r="N10" s="669"/>
      <c r="O10" s="669"/>
      <c r="P10" s="669"/>
      <c r="Q10" s="669"/>
      <c r="R10" s="669"/>
      <c r="S10" s="669"/>
      <c r="T10" s="669"/>
      <c r="U10" s="669"/>
      <c r="V10" s="669"/>
      <c r="W10" s="669"/>
      <c r="X10" s="669"/>
      <c r="Y10" s="669"/>
      <c r="Z10" s="669"/>
      <c r="AA10" s="669"/>
      <c r="AB10" s="669"/>
    </row>
    <row r="11" spans="1:28" s="26" customFormat="1" ht="15" thickBot="1">
      <c r="A11" s="112" t="s">
        <v>23</v>
      </c>
      <c r="B11" s="95" t="s">
        <v>11</v>
      </c>
      <c r="C11" s="48"/>
      <c r="D11" s="49"/>
      <c r="E11" s="50"/>
      <c r="F11" s="106">
        <f>SUM(F4:F10)</f>
        <v>0</v>
      </c>
      <c r="G11" s="1"/>
      <c r="H11" s="1"/>
      <c r="I11" s="1"/>
      <c r="J11" s="1"/>
      <c r="K11" s="1"/>
      <c r="L11" s="1"/>
      <c r="M11" s="1"/>
      <c r="N11" s="1"/>
      <c r="O11" s="1"/>
      <c r="P11" s="1"/>
      <c r="Q11" s="1"/>
      <c r="R11" s="1"/>
      <c r="S11" s="1"/>
      <c r="T11" s="1"/>
      <c r="U11" s="1"/>
      <c r="V11" s="1"/>
      <c r="W11" s="1"/>
      <c r="X11" s="1"/>
      <c r="Y11" s="1"/>
      <c r="Z11" s="1"/>
      <c r="AA11" s="1"/>
      <c r="AB11" s="1"/>
    </row>
    <row r="12" spans="1:28" s="1" customFormat="1" ht="13.5" thickBot="1">
      <c r="A12" s="294"/>
      <c r="B12" s="295"/>
      <c r="C12" s="295"/>
      <c r="D12" s="296"/>
      <c r="E12" s="295"/>
      <c r="F12" s="297"/>
    </row>
    <row r="13" spans="1:28" ht="15" thickBot="1">
      <c r="A13" s="5"/>
      <c r="B13" s="699" t="s">
        <v>24</v>
      </c>
      <c r="C13" s="700"/>
      <c r="D13" s="701"/>
      <c r="E13" s="702"/>
      <c r="F13" s="703"/>
    </row>
    <row r="14" spans="1:28" s="58" customFormat="1" ht="30.75" customHeight="1">
      <c r="A14" s="687"/>
      <c r="B14" s="1433" t="s">
        <v>34</v>
      </c>
      <c r="C14" s="1434"/>
      <c r="D14" s="1434"/>
      <c r="E14" s="1434"/>
      <c r="F14" s="1435"/>
      <c r="G14" s="1"/>
      <c r="H14" s="1"/>
      <c r="I14" s="1"/>
      <c r="J14" s="1"/>
      <c r="K14" s="1"/>
      <c r="L14" s="1"/>
      <c r="M14" s="1"/>
      <c r="N14" s="1"/>
      <c r="O14" s="1"/>
      <c r="P14" s="1"/>
      <c r="Q14" s="1"/>
      <c r="R14" s="1"/>
      <c r="S14" s="1"/>
      <c r="T14" s="1"/>
      <c r="U14" s="1"/>
      <c r="V14" s="1"/>
      <c r="W14" s="1"/>
      <c r="X14" s="1"/>
      <c r="Y14" s="1"/>
      <c r="Z14" s="1"/>
      <c r="AA14" s="1"/>
      <c r="AB14" s="1"/>
    </row>
    <row r="15" spans="1:28" s="58" customFormat="1" ht="28.5" customHeight="1">
      <c r="A15" s="74"/>
      <c r="B15" s="1430" t="s">
        <v>16</v>
      </c>
      <c r="C15" s="1431"/>
      <c r="D15" s="1431"/>
      <c r="E15" s="1431"/>
      <c r="F15" s="1432"/>
      <c r="G15" s="1"/>
      <c r="H15" s="1"/>
      <c r="I15" s="1"/>
      <c r="J15" s="1"/>
      <c r="K15" s="1"/>
      <c r="L15" s="1"/>
      <c r="M15" s="1"/>
      <c r="N15" s="1"/>
      <c r="O15" s="1"/>
      <c r="P15" s="1"/>
      <c r="Q15" s="1"/>
      <c r="R15" s="1"/>
      <c r="S15" s="1"/>
      <c r="T15" s="1"/>
      <c r="U15" s="1"/>
      <c r="V15" s="1"/>
      <c r="W15" s="1"/>
      <c r="X15" s="1"/>
      <c r="Y15" s="1"/>
      <c r="Z15" s="1"/>
      <c r="AA15" s="1"/>
      <c r="AB15" s="1"/>
    </row>
    <row r="16" spans="1:28" s="58" customFormat="1" ht="45">
      <c r="A16" s="74" t="s">
        <v>102</v>
      </c>
      <c r="B16" s="622" t="s">
        <v>393</v>
      </c>
      <c r="C16" s="3" t="s">
        <v>43</v>
      </c>
      <c r="D16" s="4"/>
      <c r="E16" s="485" t="s">
        <v>86</v>
      </c>
      <c r="F16" s="72"/>
      <c r="G16" s="669"/>
      <c r="H16" s="669"/>
      <c r="I16" s="669"/>
      <c r="J16" s="669"/>
      <c r="K16" s="669"/>
      <c r="L16" s="669"/>
      <c r="M16" s="669"/>
      <c r="N16" s="669"/>
      <c r="O16" s="669"/>
      <c r="P16" s="669"/>
      <c r="Q16" s="669"/>
      <c r="R16" s="669"/>
      <c r="S16" s="669"/>
      <c r="T16" s="669"/>
      <c r="U16" s="669"/>
      <c r="V16" s="669"/>
      <c r="W16" s="669"/>
      <c r="X16" s="669"/>
      <c r="Y16" s="669"/>
      <c r="Z16" s="669"/>
      <c r="AA16" s="669"/>
      <c r="AB16" s="669"/>
    </row>
    <row r="17" spans="1:28" s="58" customFormat="1" ht="30.75" customHeight="1">
      <c r="A17" s="74" t="s">
        <v>103</v>
      </c>
      <c r="B17" s="607" t="s">
        <v>395</v>
      </c>
      <c r="C17" s="3" t="s">
        <v>43</v>
      </c>
      <c r="D17" s="4">
        <v>3</v>
      </c>
      <c r="E17" s="1391"/>
      <c r="F17" s="72">
        <f>D17*E17</f>
        <v>0</v>
      </c>
      <c r="G17" s="669"/>
      <c r="H17" s="669"/>
      <c r="I17" s="669"/>
      <c r="J17" s="669"/>
      <c r="K17" s="669"/>
      <c r="L17" s="669"/>
      <c r="M17" s="669"/>
      <c r="N17" s="669"/>
      <c r="O17" s="669"/>
      <c r="P17" s="669"/>
      <c r="Q17" s="669"/>
      <c r="R17" s="669"/>
      <c r="S17" s="669"/>
      <c r="T17" s="669"/>
      <c r="U17" s="669"/>
      <c r="V17" s="669"/>
      <c r="W17" s="669"/>
      <c r="X17" s="669"/>
      <c r="Y17" s="669"/>
      <c r="Z17" s="669"/>
      <c r="AA17" s="669"/>
      <c r="AB17" s="669"/>
    </row>
    <row r="18" spans="1:28" s="58" customFormat="1" ht="42" customHeight="1">
      <c r="A18" s="262" t="s">
        <v>104</v>
      </c>
      <c r="B18" s="623" t="s">
        <v>410</v>
      </c>
      <c r="C18" s="7"/>
      <c r="D18" s="8"/>
      <c r="E18" s="52"/>
      <c r="F18" s="53"/>
      <c r="G18" s="669"/>
      <c r="H18" s="669"/>
      <c r="I18" s="669"/>
      <c r="J18" s="669"/>
      <c r="K18" s="669"/>
      <c r="L18" s="669"/>
      <c r="M18" s="669"/>
      <c r="N18" s="669"/>
      <c r="O18" s="669"/>
      <c r="P18" s="669"/>
      <c r="Q18" s="669"/>
      <c r="R18" s="669"/>
      <c r="S18" s="669"/>
      <c r="T18" s="669"/>
      <c r="U18" s="669"/>
      <c r="V18" s="669"/>
      <c r="W18" s="669"/>
      <c r="X18" s="669"/>
      <c r="Y18" s="669"/>
      <c r="Z18" s="669"/>
      <c r="AA18" s="669"/>
      <c r="AB18" s="669"/>
    </row>
    <row r="19" spans="1:28" s="58" customFormat="1">
      <c r="A19" s="260"/>
      <c r="B19" s="624" t="s">
        <v>335</v>
      </c>
      <c r="C19" s="10"/>
      <c r="D19" s="11"/>
      <c r="E19" s="54"/>
      <c r="F19" s="55"/>
      <c r="G19" s="669"/>
      <c r="H19" s="669"/>
      <c r="I19" s="669"/>
      <c r="J19" s="669"/>
      <c r="K19" s="669"/>
      <c r="L19" s="669"/>
      <c r="M19" s="669"/>
      <c r="N19" s="669"/>
      <c r="O19" s="669"/>
      <c r="P19" s="669"/>
      <c r="Q19" s="669"/>
      <c r="R19" s="669"/>
      <c r="S19" s="669"/>
      <c r="T19" s="669"/>
      <c r="U19" s="669"/>
      <c r="V19" s="669"/>
      <c r="W19" s="669"/>
      <c r="X19" s="669"/>
      <c r="Y19" s="669"/>
      <c r="Z19" s="669"/>
      <c r="AA19" s="669"/>
      <c r="AB19" s="669"/>
    </row>
    <row r="20" spans="1:28" s="58" customFormat="1" ht="18.75" customHeight="1">
      <c r="A20" s="9"/>
      <c r="B20" s="625" t="s">
        <v>39</v>
      </c>
      <c r="C20" s="10" t="s">
        <v>43</v>
      </c>
      <c r="D20" s="11">
        <v>61</v>
      </c>
      <c r="E20" s="1392"/>
      <c r="F20" s="55">
        <f>D20*E20</f>
        <v>0</v>
      </c>
      <c r="G20" s="669"/>
      <c r="H20" s="669"/>
      <c r="I20" s="669"/>
      <c r="J20" s="669"/>
      <c r="K20" s="669"/>
      <c r="L20" s="669"/>
      <c r="M20" s="669"/>
      <c r="N20" s="669"/>
      <c r="O20" s="669"/>
      <c r="P20" s="669"/>
      <c r="Q20" s="669"/>
      <c r="R20" s="669"/>
      <c r="S20" s="669"/>
      <c r="T20" s="669"/>
      <c r="U20" s="669"/>
      <c r="V20" s="669"/>
      <c r="W20" s="669"/>
      <c r="X20" s="669"/>
      <c r="Y20" s="669"/>
      <c r="Z20" s="669"/>
      <c r="AA20" s="669"/>
      <c r="AB20" s="669"/>
    </row>
    <row r="21" spans="1:28" s="58" customFormat="1" ht="29.25" customHeight="1">
      <c r="A21" s="261"/>
      <c r="B21" s="625" t="s">
        <v>409</v>
      </c>
      <c r="C21" s="10"/>
      <c r="D21" s="11"/>
      <c r="E21" s="54"/>
      <c r="F21" s="55"/>
      <c r="G21" s="669"/>
      <c r="H21" s="669"/>
      <c r="I21" s="669"/>
      <c r="J21" s="669"/>
      <c r="K21" s="669"/>
      <c r="L21" s="669"/>
      <c r="M21" s="669"/>
      <c r="N21" s="669"/>
      <c r="O21" s="669"/>
      <c r="P21" s="669"/>
      <c r="Q21" s="669"/>
      <c r="R21" s="669"/>
      <c r="S21" s="669"/>
      <c r="T21" s="669"/>
      <c r="U21" s="669"/>
      <c r="V21" s="669"/>
      <c r="W21" s="669"/>
      <c r="X21" s="669"/>
      <c r="Y21" s="669"/>
      <c r="Z21" s="669"/>
      <c r="AA21" s="669"/>
      <c r="AB21" s="669"/>
    </row>
    <row r="22" spans="1:28" s="58" customFormat="1" ht="87" customHeight="1">
      <c r="A22" s="74" t="s">
        <v>105</v>
      </c>
      <c r="B22" s="607" t="s">
        <v>755</v>
      </c>
      <c r="C22" s="3" t="s">
        <v>6</v>
      </c>
      <c r="D22" s="4">
        <v>4</v>
      </c>
      <c r="E22" s="1391"/>
      <c r="F22" s="56">
        <f t="shared" ref="F22:F30" si="0">D22*E22</f>
        <v>0</v>
      </c>
      <c r="G22" s="669"/>
      <c r="H22" s="669"/>
      <c r="I22" s="669"/>
      <c r="J22" s="669"/>
      <c r="K22" s="669"/>
      <c r="L22" s="669"/>
      <c r="M22" s="669"/>
      <c r="N22" s="669"/>
      <c r="O22" s="669"/>
      <c r="P22" s="669"/>
      <c r="Q22" s="669"/>
      <c r="R22" s="669"/>
      <c r="S22" s="669"/>
      <c r="T22" s="669"/>
      <c r="U22" s="669"/>
      <c r="V22" s="669"/>
      <c r="W22" s="669"/>
      <c r="X22" s="669"/>
      <c r="Y22" s="669"/>
      <c r="Z22" s="669"/>
      <c r="AA22" s="669"/>
      <c r="AB22" s="669"/>
    </row>
    <row r="23" spans="1:28" s="58" customFormat="1" ht="29.25" customHeight="1">
      <c r="A23" s="74" t="s">
        <v>106</v>
      </c>
      <c r="B23" s="607" t="s">
        <v>30</v>
      </c>
      <c r="C23" s="65" t="s">
        <v>44</v>
      </c>
      <c r="D23" s="4">
        <v>49.5</v>
      </c>
      <c r="E23" s="1391"/>
      <c r="F23" s="56">
        <f t="shared" si="0"/>
        <v>0</v>
      </c>
      <c r="G23" s="669"/>
      <c r="H23" s="669"/>
      <c r="I23" s="669"/>
      <c r="J23" s="669"/>
      <c r="K23" s="669"/>
      <c r="L23" s="669"/>
      <c r="M23" s="669"/>
      <c r="N23" s="669"/>
      <c r="O23" s="669"/>
      <c r="P23" s="669"/>
      <c r="Q23" s="669"/>
      <c r="R23" s="669"/>
      <c r="S23" s="669"/>
      <c r="T23" s="669"/>
      <c r="U23" s="669"/>
      <c r="V23" s="669"/>
      <c r="W23" s="669"/>
      <c r="X23" s="669"/>
      <c r="Y23" s="669"/>
      <c r="Z23" s="669"/>
      <c r="AA23" s="669"/>
      <c r="AB23" s="669"/>
    </row>
    <row r="24" spans="1:28" s="58" customFormat="1" ht="31.5" customHeight="1">
      <c r="A24" s="74" t="s">
        <v>107</v>
      </c>
      <c r="B24" s="622" t="s">
        <v>771</v>
      </c>
      <c r="C24" s="3" t="s">
        <v>43</v>
      </c>
      <c r="D24" s="4">
        <v>6.1</v>
      </c>
      <c r="E24" s="1391"/>
      <c r="F24" s="56">
        <f t="shared" si="0"/>
        <v>0</v>
      </c>
      <c r="G24" s="669"/>
      <c r="H24" s="669"/>
      <c r="I24" s="669"/>
      <c r="J24" s="669"/>
      <c r="K24" s="669"/>
      <c r="L24" s="669"/>
      <c r="M24" s="669"/>
      <c r="N24" s="669"/>
      <c r="O24" s="669"/>
      <c r="P24" s="669"/>
      <c r="Q24" s="669"/>
      <c r="R24" s="669"/>
      <c r="S24" s="669"/>
      <c r="T24" s="669"/>
      <c r="U24" s="669"/>
      <c r="V24" s="669"/>
      <c r="W24" s="669"/>
      <c r="X24" s="669"/>
      <c r="Y24" s="669"/>
      <c r="Z24" s="669"/>
      <c r="AA24" s="669"/>
      <c r="AB24" s="669"/>
    </row>
    <row r="25" spans="1:28" s="58" customFormat="1" ht="57.75" customHeight="1">
      <c r="A25" s="74" t="s">
        <v>108</v>
      </c>
      <c r="B25" s="622" t="s">
        <v>397</v>
      </c>
      <c r="C25" s="3" t="s">
        <v>43</v>
      </c>
      <c r="D25" s="4">
        <v>22.5</v>
      </c>
      <c r="E25" s="1391"/>
      <c r="F25" s="56">
        <f t="shared" si="0"/>
        <v>0</v>
      </c>
      <c r="G25" s="669"/>
      <c r="H25" s="669"/>
      <c r="I25" s="669"/>
      <c r="J25" s="669"/>
      <c r="K25" s="669"/>
      <c r="L25" s="669"/>
      <c r="M25" s="669"/>
      <c r="N25" s="669"/>
      <c r="O25" s="669"/>
      <c r="P25" s="669"/>
      <c r="Q25" s="669"/>
      <c r="R25" s="669"/>
      <c r="S25" s="669"/>
      <c r="T25" s="669"/>
      <c r="U25" s="669"/>
      <c r="V25" s="669"/>
      <c r="W25" s="669"/>
      <c r="X25" s="669"/>
      <c r="Y25" s="669"/>
      <c r="Z25" s="669"/>
      <c r="AA25" s="669"/>
      <c r="AB25" s="669"/>
    </row>
    <row r="26" spans="1:28" s="58" customFormat="1" ht="80.25" customHeight="1">
      <c r="A26" s="74" t="s">
        <v>109</v>
      </c>
      <c r="B26" s="616" t="s">
        <v>14</v>
      </c>
      <c r="C26" s="12" t="s">
        <v>43</v>
      </c>
      <c r="D26" s="70">
        <v>32.5</v>
      </c>
      <c r="E26" s="1393"/>
      <c r="F26" s="161">
        <f t="shared" si="0"/>
        <v>0</v>
      </c>
      <c r="G26" s="669"/>
      <c r="H26" s="669"/>
      <c r="I26" s="669"/>
      <c r="J26" s="669"/>
      <c r="K26" s="669"/>
      <c r="L26" s="669"/>
      <c r="M26" s="669"/>
      <c r="N26" s="669"/>
      <c r="O26" s="669"/>
      <c r="P26" s="669"/>
      <c r="Q26" s="669"/>
      <c r="R26" s="669"/>
      <c r="S26" s="669"/>
      <c r="T26" s="669"/>
      <c r="U26" s="669"/>
      <c r="V26" s="669"/>
      <c r="W26" s="669"/>
      <c r="X26" s="669"/>
      <c r="Y26" s="669"/>
      <c r="Z26" s="669"/>
      <c r="AA26" s="669"/>
      <c r="AB26" s="669"/>
    </row>
    <row r="27" spans="1:28" s="58" customFormat="1" ht="45">
      <c r="A27" s="74" t="s">
        <v>110</v>
      </c>
      <c r="B27" s="627" t="s">
        <v>338</v>
      </c>
      <c r="C27" s="3" t="s">
        <v>43</v>
      </c>
      <c r="D27" s="4"/>
      <c r="E27" s="485" t="s">
        <v>86</v>
      </c>
      <c r="F27" s="56"/>
      <c r="G27" s="669"/>
      <c r="H27" s="669"/>
      <c r="I27" s="669"/>
      <c r="J27" s="669"/>
      <c r="K27" s="669"/>
      <c r="L27" s="669"/>
      <c r="M27" s="669"/>
      <c r="N27" s="669"/>
      <c r="O27" s="669"/>
      <c r="P27" s="669"/>
      <c r="Q27" s="669"/>
      <c r="R27" s="669"/>
      <c r="S27" s="669"/>
      <c r="T27" s="669"/>
      <c r="U27" s="669"/>
      <c r="V27" s="669"/>
      <c r="W27" s="669"/>
      <c r="X27" s="669"/>
      <c r="Y27" s="669"/>
      <c r="Z27" s="669"/>
      <c r="AA27" s="669"/>
      <c r="AB27" s="669"/>
    </row>
    <row r="28" spans="1:28" s="58" customFormat="1" ht="56.25" customHeight="1">
      <c r="A28" s="74" t="s">
        <v>121</v>
      </c>
      <c r="B28" s="627" t="s">
        <v>207</v>
      </c>
      <c r="C28" s="3" t="s">
        <v>43</v>
      </c>
      <c r="D28" s="4"/>
      <c r="E28" s="485" t="s">
        <v>86</v>
      </c>
      <c r="F28" s="56"/>
      <c r="G28" s="669"/>
      <c r="H28" s="669"/>
      <c r="I28" s="669"/>
      <c r="J28" s="669"/>
      <c r="K28" s="669"/>
      <c r="L28" s="669"/>
      <c r="M28" s="669"/>
      <c r="N28" s="669"/>
      <c r="O28" s="669"/>
      <c r="P28" s="669"/>
      <c r="Q28" s="669"/>
      <c r="R28" s="669"/>
      <c r="S28" s="669"/>
      <c r="T28" s="669"/>
      <c r="U28" s="669"/>
      <c r="V28" s="669"/>
      <c r="W28" s="669"/>
      <c r="X28" s="669"/>
      <c r="Y28" s="669"/>
      <c r="Z28" s="669"/>
      <c r="AA28" s="669"/>
      <c r="AB28" s="669"/>
    </row>
    <row r="29" spans="1:28" s="58" customFormat="1" ht="28.5" customHeight="1">
      <c r="A29" s="74" t="s">
        <v>122</v>
      </c>
      <c r="B29" s="607" t="s">
        <v>31</v>
      </c>
      <c r="C29" s="3" t="s">
        <v>8</v>
      </c>
      <c r="D29" s="4">
        <v>95</v>
      </c>
      <c r="E29" s="1391"/>
      <c r="F29" s="56">
        <f>D29*E29</f>
        <v>0</v>
      </c>
      <c r="G29" s="669"/>
      <c r="H29" s="669"/>
      <c r="I29" s="669"/>
      <c r="J29" s="669"/>
      <c r="K29" s="669"/>
      <c r="L29" s="669"/>
      <c r="M29" s="669"/>
      <c r="N29" s="669"/>
      <c r="O29" s="669"/>
      <c r="P29" s="669"/>
      <c r="Q29" s="669"/>
      <c r="R29" s="669"/>
      <c r="S29" s="669"/>
      <c r="T29" s="669"/>
      <c r="U29" s="669"/>
      <c r="V29" s="669"/>
      <c r="W29" s="669"/>
      <c r="X29" s="669"/>
      <c r="Y29" s="669"/>
      <c r="Z29" s="669"/>
      <c r="AA29" s="669"/>
      <c r="AB29" s="669"/>
    </row>
    <row r="30" spans="1:28" s="58" customFormat="1" ht="38.25">
      <c r="A30" s="74" t="s">
        <v>123</v>
      </c>
      <c r="B30" s="607" t="s">
        <v>36</v>
      </c>
      <c r="C30" s="3" t="s">
        <v>43</v>
      </c>
      <c r="D30" s="4">
        <v>29</v>
      </c>
      <c r="E30" s="1391"/>
      <c r="F30" s="56">
        <f t="shared" si="0"/>
        <v>0</v>
      </c>
      <c r="G30" s="669"/>
      <c r="H30" s="669"/>
      <c r="I30" s="669"/>
      <c r="J30" s="669"/>
      <c r="K30" s="669"/>
      <c r="L30" s="669"/>
      <c r="M30" s="669"/>
      <c r="N30" s="669"/>
      <c r="O30" s="669"/>
      <c r="P30" s="669"/>
      <c r="Q30" s="669"/>
      <c r="R30" s="669"/>
      <c r="S30" s="669"/>
      <c r="T30" s="669"/>
      <c r="U30" s="669"/>
      <c r="V30" s="669"/>
      <c r="W30" s="669"/>
      <c r="X30" s="669"/>
      <c r="Y30" s="669"/>
      <c r="Z30" s="669"/>
      <c r="AA30" s="669"/>
      <c r="AB30" s="669"/>
    </row>
    <row r="31" spans="1:28" s="58" customFormat="1" ht="45.75" thickBot="1">
      <c r="A31" s="574" t="s">
        <v>124</v>
      </c>
      <c r="B31" s="679" t="s">
        <v>71</v>
      </c>
      <c r="C31" s="680" t="s">
        <v>44</v>
      </c>
      <c r="D31" s="618"/>
      <c r="E31" s="677" t="s">
        <v>86</v>
      </c>
      <c r="F31" s="681"/>
      <c r="G31" s="669"/>
      <c r="H31" s="669"/>
      <c r="I31" s="669"/>
      <c r="J31" s="669"/>
      <c r="K31" s="669"/>
      <c r="L31" s="669"/>
      <c r="M31" s="669"/>
      <c r="N31" s="669"/>
      <c r="O31" s="669"/>
      <c r="P31" s="669"/>
      <c r="Q31" s="669"/>
      <c r="R31" s="669"/>
      <c r="S31" s="669"/>
      <c r="T31" s="669"/>
      <c r="U31" s="669"/>
      <c r="V31" s="669"/>
      <c r="W31" s="669"/>
      <c r="X31" s="669"/>
      <c r="Y31" s="669"/>
      <c r="Z31" s="669"/>
      <c r="AA31" s="669"/>
      <c r="AB31" s="669"/>
    </row>
    <row r="32" spans="1:28" ht="15" thickBot="1">
      <c r="A32" s="113" t="s">
        <v>25</v>
      </c>
      <c r="B32" s="96" t="s">
        <v>10</v>
      </c>
      <c r="C32" s="14"/>
      <c r="D32" s="15"/>
      <c r="E32" s="16"/>
      <c r="F32" s="107">
        <f>SUM(F16:F31)</f>
        <v>0</v>
      </c>
    </row>
    <row r="33" spans="1:28" s="1" customFormat="1" ht="13.5" thickBot="1">
      <c r="A33" s="294"/>
      <c r="B33" s="295"/>
      <c r="C33" s="295"/>
      <c r="D33" s="296"/>
      <c r="E33" s="295"/>
      <c r="F33" s="297"/>
    </row>
    <row r="34" spans="1:28" ht="15" thickBot="1">
      <c r="A34" s="17"/>
      <c r="B34" s="682" t="s">
        <v>57</v>
      </c>
      <c r="C34" s="683"/>
      <c r="D34" s="684"/>
      <c r="E34" s="685"/>
      <c r="F34" s="686"/>
    </row>
    <row r="35" spans="1:28" s="58" customFormat="1" ht="27.75" customHeight="1">
      <c r="A35" s="687"/>
      <c r="B35" s="1433" t="s">
        <v>15</v>
      </c>
      <c r="C35" s="1434"/>
      <c r="D35" s="1434"/>
      <c r="E35" s="1434"/>
      <c r="F35" s="1435"/>
      <c r="G35" s="1"/>
      <c r="H35" s="1"/>
      <c r="I35" s="1"/>
      <c r="J35" s="1"/>
      <c r="K35" s="1"/>
      <c r="L35" s="1"/>
      <c r="M35" s="1"/>
      <c r="N35" s="1"/>
      <c r="O35" s="1"/>
      <c r="P35" s="1"/>
      <c r="Q35" s="1"/>
      <c r="R35" s="1"/>
      <c r="S35" s="1"/>
      <c r="T35" s="1"/>
      <c r="U35" s="1"/>
      <c r="V35" s="1"/>
      <c r="W35" s="1"/>
      <c r="X35" s="1"/>
      <c r="Y35" s="1"/>
      <c r="Z35" s="1"/>
      <c r="AA35" s="1"/>
      <c r="AB35" s="1"/>
    </row>
    <row r="36" spans="1:28" s="58" customFormat="1" ht="29.25" customHeight="1">
      <c r="A36" s="75"/>
      <c r="B36" s="1430" t="s">
        <v>16</v>
      </c>
      <c r="C36" s="1431"/>
      <c r="D36" s="1431"/>
      <c r="E36" s="1431"/>
      <c r="F36" s="1432"/>
      <c r="G36" s="1"/>
      <c r="H36" s="1"/>
      <c r="I36" s="1"/>
      <c r="J36" s="1"/>
      <c r="K36" s="1"/>
      <c r="L36" s="1"/>
      <c r="M36" s="1"/>
      <c r="N36" s="1"/>
      <c r="O36" s="1"/>
      <c r="P36" s="1"/>
      <c r="Q36" s="1"/>
      <c r="R36" s="1"/>
      <c r="S36" s="1"/>
      <c r="T36" s="1"/>
      <c r="U36" s="1"/>
      <c r="V36" s="1"/>
      <c r="W36" s="1"/>
      <c r="X36" s="1"/>
      <c r="Y36" s="1"/>
      <c r="Z36" s="1"/>
      <c r="AA36" s="1"/>
      <c r="AB36" s="1"/>
    </row>
    <row r="37" spans="1:28" s="58" customFormat="1" ht="29.25" customHeight="1">
      <c r="A37" s="74"/>
      <c r="B37" s="1430" t="s">
        <v>47</v>
      </c>
      <c r="C37" s="1431"/>
      <c r="D37" s="1431"/>
      <c r="E37" s="1431"/>
      <c r="F37" s="1432"/>
      <c r="G37" s="1"/>
      <c r="H37" s="1"/>
      <c r="I37" s="1"/>
      <c r="J37" s="1"/>
      <c r="K37" s="1"/>
      <c r="L37" s="1"/>
      <c r="M37" s="1"/>
      <c r="N37" s="1"/>
      <c r="O37" s="1"/>
      <c r="P37" s="1"/>
      <c r="Q37" s="1"/>
      <c r="R37" s="1"/>
      <c r="S37" s="1"/>
      <c r="T37" s="1"/>
      <c r="U37" s="1"/>
      <c r="V37" s="1"/>
      <c r="W37" s="1"/>
      <c r="X37" s="1"/>
      <c r="Y37" s="1"/>
      <c r="Z37" s="1"/>
      <c r="AA37" s="1"/>
      <c r="AB37" s="1"/>
    </row>
    <row r="38" spans="1:28" s="58" customFormat="1" ht="69.75" customHeight="1">
      <c r="A38" s="74" t="s">
        <v>111</v>
      </c>
      <c r="B38" s="634" t="s">
        <v>756</v>
      </c>
      <c r="C38" s="118" t="s">
        <v>8</v>
      </c>
      <c r="D38" s="635">
        <v>95</v>
      </c>
      <c r="E38" s="1498"/>
      <c r="F38" s="119">
        <f>D38*E38</f>
        <v>0</v>
      </c>
      <c r="G38" s="669"/>
      <c r="H38" s="669"/>
      <c r="I38" s="669"/>
      <c r="J38" s="669"/>
      <c r="K38" s="669"/>
      <c r="L38" s="669"/>
      <c r="M38" s="669"/>
      <c r="N38" s="669"/>
      <c r="O38" s="669"/>
      <c r="P38" s="669"/>
      <c r="Q38" s="669"/>
      <c r="R38" s="669"/>
      <c r="S38" s="669"/>
      <c r="T38" s="669"/>
      <c r="U38" s="669"/>
      <c r="V38" s="669"/>
      <c r="W38" s="669"/>
      <c r="X38" s="669"/>
      <c r="Y38" s="669"/>
      <c r="Z38" s="669"/>
      <c r="AA38" s="669"/>
      <c r="AB38" s="669"/>
    </row>
    <row r="39" spans="1:28" s="58" customFormat="1">
      <c r="A39" s="13" t="s">
        <v>126</v>
      </c>
      <c r="B39" s="639" t="s">
        <v>743</v>
      </c>
      <c r="C39" s="439" t="s">
        <v>6</v>
      </c>
      <c r="D39" s="440">
        <v>1</v>
      </c>
      <c r="E39" s="1500"/>
      <c r="F39" s="72">
        <f>D39*E39</f>
        <v>0</v>
      </c>
      <c r="G39" s="669"/>
      <c r="H39" s="669"/>
      <c r="I39" s="669"/>
      <c r="J39" s="669"/>
      <c r="K39" s="669"/>
      <c r="L39" s="669"/>
      <c r="M39" s="669"/>
      <c r="N39" s="669"/>
      <c r="O39" s="669"/>
      <c r="P39" s="669"/>
      <c r="Q39" s="669"/>
      <c r="R39" s="669"/>
      <c r="S39" s="669"/>
      <c r="T39" s="669"/>
      <c r="U39" s="669"/>
      <c r="V39" s="669"/>
      <c r="W39" s="669"/>
      <c r="X39" s="669"/>
      <c r="Y39" s="669"/>
      <c r="Z39" s="669"/>
      <c r="AA39" s="669"/>
      <c r="AB39" s="669"/>
    </row>
    <row r="40" spans="1:28" s="58" customFormat="1">
      <c r="A40" s="13" t="s">
        <v>127</v>
      </c>
      <c r="B40" s="639" t="s">
        <v>744</v>
      </c>
      <c r="C40" s="439" t="s">
        <v>6</v>
      </c>
      <c r="D40" s="440">
        <v>1</v>
      </c>
      <c r="E40" s="1500"/>
      <c r="F40" s="72">
        <f>D40*E40</f>
        <v>0</v>
      </c>
      <c r="G40" s="669"/>
      <c r="H40" s="669"/>
      <c r="I40" s="669"/>
      <c r="J40" s="669"/>
      <c r="K40" s="669"/>
      <c r="L40" s="669"/>
      <c r="M40" s="669"/>
      <c r="N40" s="669"/>
      <c r="O40" s="669"/>
      <c r="P40" s="669"/>
      <c r="Q40" s="669"/>
      <c r="R40" s="669"/>
      <c r="S40" s="669"/>
      <c r="T40" s="669"/>
      <c r="U40" s="669"/>
      <c r="V40" s="669"/>
      <c r="W40" s="669"/>
      <c r="X40" s="669"/>
      <c r="Y40" s="669"/>
      <c r="Z40" s="669"/>
      <c r="AA40" s="669"/>
      <c r="AB40" s="669"/>
    </row>
    <row r="41" spans="1:28" s="67" customFormat="1" ht="43.5" customHeight="1">
      <c r="A41" s="262" t="s">
        <v>128</v>
      </c>
      <c r="B41" s="644" t="s">
        <v>72</v>
      </c>
      <c r="C41" s="28"/>
      <c r="D41" s="29"/>
      <c r="E41" s="57"/>
      <c r="F41" s="80"/>
      <c r="G41" s="669"/>
      <c r="H41" s="669"/>
      <c r="I41" s="669"/>
      <c r="J41" s="669"/>
      <c r="K41" s="669"/>
      <c r="L41" s="669"/>
      <c r="M41" s="669"/>
      <c r="N41" s="669"/>
      <c r="O41" s="669"/>
      <c r="P41" s="669"/>
      <c r="Q41" s="669"/>
      <c r="R41" s="669"/>
      <c r="S41" s="669"/>
      <c r="T41" s="669"/>
      <c r="U41" s="669"/>
      <c r="V41" s="669"/>
      <c r="W41" s="669"/>
      <c r="X41" s="669"/>
      <c r="Y41" s="669"/>
      <c r="Z41" s="669"/>
      <c r="AA41" s="669"/>
      <c r="AB41" s="669"/>
    </row>
    <row r="42" spans="1:28" s="58" customFormat="1" ht="43.5" customHeight="1">
      <c r="A42" s="153"/>
      <c r="B42" s="645" t="s">
        <v>740</v>
      </c>
      <c r="C42" s="86" t="s">
        <v>6</v>
      </c>
      <c r="D42" s="642">
        <v>10</v>
      </c>
      <c r="E42" s="1501"/>
      <c r="F42" s="79">
        <f>D42*E42</f>
        <v>0</v>
      </c>
      <c r="G42" s="669"/>
      <c r="H42" s="669"/>
      <c r="I42" s="669"/>
      <c r="J42" s="669"/>
      <c r="K42" s="669"/>
      <c r="L42" s="669"/>
      <c r="M42" s="669"/>
      <c r="N42" s="669"/>
      <c r="O42" s="669"/>
      <c r="P42" s="669"/>
      <c r="Q42" s="669"/>
      <c r="R42" s="669"/>
      <c r="S42" s="669"/>
      <c r="T42" s="669"/>
      <c r="U42" s="669"/>
      <c r="V42" s="669"/>
      <c r="W42" s="669"/>
      <c r="X42" s="669"/>
      <c r="Y42" s="669"/>
      <c r="Z42" s="669"/>
      <c r="AA42" s="669"/>
      <c r="AB42" s="669"/>
    </row>
    <row r="43" spans="1:28" s="58" customFormat="1" ht="16.5" customHeight="1">
      <c r="A43" s="13" t="s">
        <v>129</v>
      </c>
      <c r="B43" s="651" t="s">
        <v>58</v>
      </c>
      <c r="C43" s="87" t="s">
        <v>8</v>
      </c>
      <c r="D43" s="649">
        <v>95</v>
      </c>
      <c r="E43" s="1504"/>
      <c r="F43" s="123">
        <f t="shared" ref="F43:F46" si="1">D43*E43</f>
        <v>0</v>
      </c>
      <c r="G43" s="669"/>
      <c r="H43" s="669"/>
      <c r="I43" s="669"/>
      <c r="J43" s="669"/>
      <c r="K43" s="669"/>
      <c r="L43" s="669"/>
      <c r="M43" s="669"/>
      <c r="N43" s="669"/>
      <c r="O43" s="669"/>
      <c r="P43" s="669"/>
      <c r="Q43" s="669"/>
      <c r="R43" s="669"/>
      <c r="S43" s="669"/>
      <c r="T43" s="669"/>
      <c r="U43" s="669"/>
      <c r="V43" s="669"/>
      <c r="W43" s="669"/>
      <c r="X43" s="669"/>
      <c r="Y43" s="669"/>
      <c r="Z43" s="669"/>
      <c r="AA43" s="669"/>
      <c r="AB43" s="669"/>
    </row>
    <row r="44" spans="1:28" s="58" customFormat="1" ht="16.5" customHeight="1">
      <c r="A44" s="13" t="s">
        <v>130</v>
      </c>
      <c r="B44" s="651" t="s">
        <v>59</v>
      </c>
      <c r="C44" s="87" t="s">
        <v>8</v>
      </c>
      <c r="D44" s="649">
        <v>95</v>
      </c>
      <c r="E44" s="1504"/>
      <c r="F44" s="123">
        <f t="shared" si="1"/>
        <v>0</v>
      </c>
      <c r="G44" s="669"/>
      <c r="H44" s="669"/>
      <c r="I44" s="669"/>
      <c r="J44" s="669"/>
      <c r="K44" s="669"/>
      <c r="L44" s="669"/>
      <c r="M44" s="669"/>
      <c r="N44" s="669"/>
      <c r="O44" s="669"/>
      <c r="P44" s="669"/>
      <c r="Q44" s="669"/>
      <c r="R44" s="669"/>
      <c r="S44" s="669"/>
      <c r="T44" s="669"/>
      <c r="U44" s="669"/>
      <c r="V44" s="669"/>
      <c r="W44" s="669"/>
      <c r="X44" s="669"/>
      <c r="Y44" s="669"/>
      <c r="Z44" s="669"/>
      <c r="AA44" s="669"/>
      <c r="AB44" s="669"/>
    </row>
    <row r="45" spans="1:28" s="67" customFormat="1" ht="16.5" customHeight="1">
      <c r="A45" s="13" t="s">
        <v>131</v>
      </c>
      <c r="B45" s="651" t="s">
        <v>60</v>
      </c>
      <c r="C45" s="87" t="s">
        <v>8</v>
      </c>
      <c r="D45" s="649">
        <v>95</v>
      </c>
      <c r="E45" s="1504"/>
      <c r="F45" s="123">
        <f t="shared" si="1"/>
        <v>0</v>
      </c>
      <c r="G45" s="669"/>
      <c r="H45" s="669"/>
      <c r="I45" s="669"/>
      <c r="J45" s="669"/>
      <c r="K45" s="669"/>
      <c r="L45" s="669"/>
      <c r="M45" s="669"/>
      <c r="N45" s="669"/>
      <c r="O45" s="669"/>
      <c r="P45" s="669"/>
      <c r="Q45" s="669"/>
      <c r="R45" s="669"/>
      <c r="S45" s="669"/>
      <c r="T45" s="669"/>
      <c r="U45" s="669"/>
      <c r="V45" s="669"/>
      <c r="W45" s="669"/>
      <c r="X45" s="669"/>
      <c r="Y45" s="669"/>
      <c r="Z45" s="669"/>
      <c r="AA45" s="669"/>
      <c r="AB45" s="669"/>
    </row>
    <row r="46" spans="1:28" s="67" customFormat="1" ht="16.5" customHeight="1">
      <c r="A46" s="13" t="s">
        <v>132</v>
      </c>
      <c r="B46" s="651" t="s">
        <v>61</v>
      </c>
      <c r="C46" s="87" t="s">
        <v>48</v>
      </c>
      <c r="D46" s="649">
        <v>1</v>
      </c>
      <c r="E46" s="1504"/>
      <c r="F46" s="123">
        <f t="shared" si="1"/>
        <v>0</v>
      </c>
      <c r="G46" s="669"/>
      <c r="H46" s="669"/>
      <c r="I46" s="669"/>
      <c r="J46" s="669"/>
      <c r="K46" s="669"/>
      <c r="L46" s="669"/>
      <c r="M46" s="669"/>
      <c r="N46" s="669"/>
      <c r="O46" s="669"/>
      <c r="P46" s="669"/>
      <c r="Q46" s="669"/>
      <c r="R46" s="669"/>
      <c r="S46" s="669"/>
      <c r="T46" s="669"/>
      <c r="U46" s="669"/>
      <c r="V46" s="669"/>
      <c r="W46" s="669"/>
      <c r="X46" s="669"/>
      <c r="Y46" s="669"/>
      <c r="Z46" s="669"/>
      <c r="AA46" s="669"/>
      <c r="AB46" s="669"/>
    </row>
    <row r="47" spans="1:28" s="67" customFormat="1" ht="45" customHeight="1">
      <c r="A47" s="262" t="s">
        <v>133</v>
      </c>
      <c r="B47" s="653" t="s">
        <v>73</v>
      </c>
      <c r="C47" s="88"/>
      <c r="D47" s="284"/>
      <c r="E47" s="108"/>
      <c r="F47" s="73"/>
      <c r="G47" s="669"/>
      <c r="H47" s="669"/>
      <c r="I47" s="669"/>
      <c r="J47" s="669"/>
      <c r="K47" s="669"/>
      <c r="L47" s="669"/>
      <c r="M47" s="669"/>
      <c r="N47" s="669"/>
      <c r="O47" s="669"/>
      <c r="P47" s="669"/>
      <c r="Q47" s="669"/>
      <c r="R47" s="669"/>
      <c r="S47" s="669"/>
      <c r="T47" s="669"/>
      <c r="U47" s="669"/>
      <c r="V47" s="669"/>
      <c r="W47" s="669"/>
      <c r="X47" s="669"/>
      <c r="Y47" s="669"/>
      <c r="Z47" s="669"/>
      <c r="AA47" s="669"/>
      <c r="AB47" s="669"/>
    </row>
    <row r="48" spans="1:28" s="67" customFormat="1">
      <c r="A48" s="78"/>
      <c r="B48" s="660" t="s">
        <v>157</v>
      </c>
      <c r="C48" s="102" t="s">
        <v>48</v>
      </c>
      <c r="D48" s="661">
        <v>10</v>
      </c>
      <c r="E48" s="1508"/>
      <c r="F48" s="293">
        <f t="shared" ref="F48:F50" si="2">D48*E48</f>
        <v>0</v>
      </c>
      <c r="G48" s="669"/>
      <c r="H48" s="669"/>
      <c r="I48" s="669"/>
      <c r="J48" s="669"/>
      <c r="K48" s="669"/>
      <c r="L48" s="669"/>
      <c r="M48" s="669"/>
      <c r="N48" s="669"/>
      <c r="O48" s="669"/>
      <c r="P48" s="669"/>
      <c r="Q48" s="669"/>
      <c r="R48" s="669"/>
      <c r="S48" s="669"/>
      <c r="T48" s="669"/>
      <c r="U48" s="669"/>
      <c r="V48" s="669"/>
      <c r="W48" s="669"/>
      <c r="X48" s="669"/>
      <c r="Y48" s="669"/>
      <c r="Z48" s="669"/>
      <c r="AA48" s="669"/>
      <c r="AB48" s="669"/>
    </row>
    <row r="49" spans="1:28" s="67" customFormat="1" ht="43.5" customHeight="1">
      <c r="A49" s="262" t="s">
        <v>134</v>
      </c>
      <c r="B49" s="662" t="s">
        <v>159</v>
      </c>
      <c r="C49" s="285"/>
      <c r="D49" s="290"/>
      <c r="E49" s="291"/>
      <c r="F49" s="292"/>
      <c r="G49" s="669"/>
      <c r="H49" s="669"/>
      <c r="I49" s="669"/>
      <c r="J49" s="669"/>
      <c r="K49" s="669"/>
      <c r="L49" s="669"/>
      <c r="M49" s="669"/>
      <c r="N49" s="669"/>
      <c r="O49" s="669"/>
      <c r="P49" s="669"/>
      <c r="Q49" s="669"/>
      <c r="R49" s="669"/>
      <c r="S49" s="669"/>
      <c r="T49" s="669"/>
      <c r="U49" s="669"/>
      <c r="V49" s="669"/>
      <c r="W49" s="669"/>
      <c r="X49" s="669"/>
      <c r="Y49" s="669"/>
      <c r="Z49" s="669"/>
      <c r="AA49" s="669"/>
      <c r="AB49" s="669"/>
    </row>
    <row r="50" spans="1:28" s="67" customFormat="1" ht="15" thickBot="1">
      <c r="A50" s="688"/>
      <c r="B50" s="689" t="s">
        <v>158</v>
      </c>
      <c r="C50" s="690" t="s">
        <v>48</v>
      </c>
      <c r="D50" s="691">
        <v>10</v>
      </c>
      <c r="E50" s="1511"/>
      <c r="F50" s="692">
        <f t="shared" si="2"/>
        <v>0</v>
      </c>
      <c r="G50" s="669"/>
      <c r="H50" s="669"/>
      <c r="I50" s="669"/>
      <c r="J50" s="669"/>
      <c r="K50" s="669"/>
      <c r="L50" s="669"/>
      <c r="M50" s="669"/>
      <c r="N50" s="669"/>
      <c r="O50" s="669"/>
      <c r="P50" s="669"/>
      <c r="Q50" s="669"/>
      <c r="R50" s="669"/>
      <c r="S50" s="669"/>
      <c r="T50" s="669"/>
      <c r="U50" s="669"/>
      <c r="V50" s="669"/>
      <c r="W50" s="669"/>
      <c r="X50" s="669"/>
      <c r="Y50" s="669"/>
      <c r="Z50" s="669"/>
      <c r="AA50" s="669"/>
      <c r="AB50" s="669"/>
    </row>
    <row r="51" spans="1:28" ht="15" thickBot="1">
      <c r="A51" s="114" t="s">
        <v>26</v>
      </c>
      <c r="B51" s="97" t="s">
        <v>65</v>
      </c>
      <c r="C51" s="82"/>
      <c r="D51" s="83"/>
      <c r="E51" s="84"/>
      <c r="F51" s="109">
        <f>SUM(F38:F50)</f>
        <v>0</v>
      </c>
    </row>
    <row r="52" spans="1:28" s="1" customFormat="1" ht="13.5" thickBot="1">
      <c r="A52" s="294"/>
      <c r="B52" s="295"/>
      <c r="C52" s="295"/>
      <c r="D52" s="296"/>
      <c r="E52" s="295"/>
      <c r="F52" s="297"/>
    </row>
    <row r="53" spans="1:28" ht="15" thickBot="1">
      <c r="A53" s="5"/>
      <c r="B53" s="693" t="s">
        <v>27</v>
      </c>
      <c r="C53" s="694"/>
      <c r="D53" s="695"/>
      <c r="E53" s="696"/>
      <c r="F53" s="697"/>
    </row>
    <row r="54" spans="1:28" s="58" customFormat="1" ht="31.5" customHeight="1">
      <c r="A54" s="670"/>
      <c r="B54" s="1433" t="s">
        <v>34</v>
      </c>
      <c r="C54" s="1434"/>
      <c r="D54" s="1434"/>
      <c r="E54" s="1434"/>
      <c r="F54" s="1435"/>
      <c r="G54" s="1"/>
      <c r="H54" s="1"/>
      <c r="I54" s="1"/>
      <c r="J54" s="1"/>
      <c r="K54" s="1"/>
      <c r="L54" s="1"/>
      <c r="M54" s="1"/>
      <c r="N54" s="1"/>
      <c r="O54" s="1"/>
      <c r="P54" s="1"/>
      <c r="Q54" s="1"/>
      <c r="R54" s="1"/>
      <c r="S54" s="1"/>
      <c r="T54" s="1"/>
      <c r="U54" s="1"/>
      <c r="V54" s="1"/>
      <c r="W54" s="1"/>
      <c r="X54" s="1"/>
      <c r="Y54" s="1"/>
      <c r="Z54" s="1"/>
      <c r="AA54" s="1"/>
      <c r="AB54" s="1"/>
    </row>
    <row r="55" spans="1:28" s="58" customFormat="1" ht="28.5" customHeight="1">
      <c r="A55" s="74" t="s">
        <v>112</v>
      </c>
      <c r="B55" s="607" t="s">
        <v>29</v>
      </c>
      <c r="C55" s="3" t="s">
        <v>12</v>
      </c>
      <c r="D55" s="4">
        <v>6</v>
      </c>
      <c r="E55" s="1398"/>
      <c r="F55" s="69">
        <f>D55*E55</f>
        <v>0</v>
      </c>
      <c r="G55" s="669"/>
      <c r="H55" s="669"/>
      <c r="I55" s="669"/>
      <c r="J55" s="669"/>
      <c r="K55" s="669"/>
      <c r="L55" s="669"/>
      <c r="M55" s="669"/>
      <c r="N55" s="669"/>
      <c r="O55" s="669"/>
      <c r="P55" s="669"/>
      <c r="Q55" s="669"/>
      <c r="R55" s="669"/>
      <c r="S55" s="669"/>
      <c r="T55" s="669"/>
      <c r="U55" s="669"/>
      <c r="V55" s="669"/>
      <c r="W55" s="669"/>
      <c r="X55" s="669"/>
      <c r="Y55" s="669"/>
      <c r="Z55" s="669"/>
      <c r="AA55" s="669"/>
      <c r="AB55" s="669"/>
    </row>
    <row r="56" spans="1:28" s="58" customFormat="1" ht="28.5" customHeight="1">
      <c r="A56" s="74" t="s">
        <v>113</v>
      </c>
      <c r="B56" s="607" t="s">
        <v>41</v>
      </c>
      <c r="C56" s="3" t="s">
        <v>18</v>
      </c>
      <c r="D56" s="4">
        <v>0</v>
      </c>
      <c r="E56" s="486"/>
      <c r="F56" s="69">
        <f>D56*E56</f>
        <v>0</v>
      </c>
      <c r="G56" s="669"/>
      <c r="H56" s="669"/>
      <c r="I56" s="669"/>
      <c r="J56" s="669"/>
      <c r="K56" s="669"/>
      <c r="L56" s="669"/>
      <c r="M56" s="669"/>
      <c r="N56" s="669"/>
      <c r="O56" s="669"/>
      <c r="P56" s="669"/>
      <c r="Q56" s="669"/>
      <c r="R56" s="669"/>
      <c r="S56" s="669"/>
      <c r="T56" s="669"/>
      <c r="U56" s="669"/>
      <c r="V56" s="669"/>
      <c r="W56" s="669"/>
      <c r="X56" s="669"/>
      <c r="Y56" s="669"/>
      <c r="Z56" s="669"/>
      <c r="AA56" s="669"/>
      <c r="AB56" s="669"/>
    </row>
    <row r="57" spans="1:28" s="58" customFormat="1" ht="45">
      <c r="A57" s="74" t="s">
        <v>114</v>
      </c>
      <c r="B57" s="667" t="s">
        <v>68</v>
      </c>
      <c r="C57" s="65" t="s">
        <v>44</v>
      </c>
      <c r="D57" s="170"/>
      <c r="E57" s="485" t="s">
        <v>86</v>
      </c>
      <c r="F57" s="69"/>
      <c r="G57" s="669"/>
      <c r="H57" s="669"/>
      <c r="I57" s="669"/>
      <c r="J57" s="669"/>
      <c r="K57" s="669"/>
      <c r="L57" s="669"/>
      <c r="M57" s="669"/>
      <c r="N57" s="669"/>
      <c r="O57" s="669"/>
      <c r="P57" s="669"/>
      <c r="Q57" s="669"/>
      <c r="R57" s="669"/>
      <c r="S57" s="669"/>
      <c r="T57" s="669"/>
      <c r="U57" s="669"/>
      <c r="V57" s="669"/>
      <c r="W57" s="669"/>
      <c r="X57" s="669"/>
      <c r="Y57" s="669"/>
      <c r="Z57" s="669"/>
      <c r="AA57" s="669"/>
      <c r="AB57" s="669"/>
    </row>
    <row r="58" spans="1:28" s="58" customFormat="1" ht="45">
      <c r="A58" s="74" t="s">
        <v>135</v>
      </c>
      <c r="B58" s="622" t="s">
        <v>357</v>
      </c>
      <c r="C58" s="3" t="s">
        <v>44</v>
      </c>
      <c r="D58" s="4"/>
      <c r="E58" s="485" t="s">
        <v>86</v>
      </c>
      <c r="F58" s="69"/>
      <c r="G58" s="669"/>
      <c r="H58" s="669"/>
      <c r="I58" s="669"/>
      <c r="J58" s="669"/>
      <c r="K58" s="669"/>
      <c r="L58" s="669"/>
      <c r="M58" s="669"/>
      <c r="N58" s="669"/>
      <c r="O58" s="669"/>
      <c r="P58" s="669"/>
      <c r="Q58" s="669"/>
      <c r="R58" s="669"/>
      <c r="S58" s="669"/>
      <c r="T58" s="669"/>
      <c r="U58" s="669"/>
      <c r="V58" s="669"/>
      <c r="W58" s="669"/>
      <c r="X58" s="669"/>
      <c r="Y58" s="669"/>
      <c r="Z58" s="669"/>
      <c r="AA58" s="669"/>
      <c r="AB58" s="669"/>
    </row>
    <row r="59" spans="1:28" s="58" customFormat="1" ht="45">
      <c r="A59" s="74" t="s">
        <v>136</v>
      </c>
      <c r="B59" s="622" t="s">
        <v>356</v>
      </c>
      <c r="C59" s="3" t="s">
        <v>44</v>
      </c>
      <c r="D59" s="4"/>
      <c r="E59" s="485" t="s">
        <v>86</v>
      </c>
      <c r="F59" s="69"/>
      <c r="G59" s="669"/>
      <c r="H59" s="669"/>
      <c r="I59" s="669"/>
      <c r="J59" s="669"/>
      <c r="K59" s="669"/>
      <c r="L59" s="669"/>
      <c r="M59" s="669"/>
      <c r="N59" s="669"/>
      <c r="O59" s="669"/>
      <c r="P59" s="669"/>
      <c r="Q59" s="669"/>
      <c r="R59" s="669"/>
      <c r="S59" s="669"/>
      <c r="T59" s="669"/>
      <c r="U59" s="669"/>
      <c r="V59" s="669"/>
      <c r="W59" s="669"/>
      <c r="X59" s="669"/>
      <c r="Y59" s="669"/>
      <c r="Z59" s="669"/>
      <c r="AA59" s="669"/>
      <c r="AB59" s="669"/>
    </row>
    <row r="60" spans="1:28" s="58" customFormat="1" ht="43.5" customHeight="1">
      <c r="A60" s="74" t="s">
        <v>137</v>
      </c>
      <c r="B60" s="607" t="s">
        <v>70</v>
      </c>
      <c r="C60" s="65" t="s">
        <v>8</v>
      </c>
      <c r="D60" s="4"/>
      <c r="E60" s="485" t="s">
        <v>86</v>
      </c>
      <c r="F60" s="69"/>
      <c r="G60" s="669"/>
      <c r="H60" s="669"/>
      <c r="I60" s="669"/>
      <c r="J60" s="669"/>
      <c r="K60" s="669"/>
      <c r="L60" s="669"/>
      <c r="M60" s="669"/>
      <c r="N60" s="669"/>
      <c r="O60" s="669"/>
      <c r="P60" s="669"/>
      <c r="Q60" s="669"/>
      <c r="R60" s="669"/>
      <c r="S60" s="669"/>
      <c r="T60" s="669"/>
      <c r="U60" s="669"/>
      <c r="V60" s="669"/>
      <c r="W60" s="669"/>
      <c r="X60" s="669"/>
      <c r="Y60" s="669"/>
      <c r="Z60" s="669"/>
      <c r="AA60" s="669"/>
      <c r="AB60" s="669"/>
    </row>
    <row r="61" spans="1:28" s="58" customFormat="1" ht="102">
      <c r="A61" s="74" t="s">
        <v>138</v>
      </c>
      <c r="B61" s="668" t="s">
        <v>46</v>
      </c>
      <c r="C61" s="3" t="s">
        <v>8</v>
      </c>
      <c r="D61" s="4">
        <v>95</v>
      </c>
      <c r="E61" s="1386"/>
      <c r="F61" s="69">
        <f>D61*E61</f>
        <v>0</v>
      </c>
      <c r="G61" s="669"/>
      <c r="H61" s="669"/>
      <c r="I61" s="669"/>
      <c r="J61" s="669"/>
      <c r="K61" s="669"/>
      <c r="L61" s="669"/>
      <c r="M61" s="669"/>
      <c r="N61" s="669"/>
      <c r="O61" s="669"/>
      <c r="P61" s="669"/>
      <c r="Q61" s="669"/>
      <c r="R61" s="669"/>
      <c r="S61" s="669"/>
      <c r="T61" s="669"/>
      <c r="U61" s="669"/>
      <c r="V61" s="669"/>
      <c r="W61" s="669"/>
      <c r="X61" s="669"/>
      <c r="Y61" s="669"/>
      <c r="Z61" s="669"/>
      <c r="AA61" s="669"/>
      <c r="AB61" s="669"/>
    </row>
    <row r="62" spans="1:28" s="58" customFormat="1" ht="54" customHeight="1" thickBot="1">
      <c r="A62" s="574" t="s">
        <v>139</v>
      </c>
      <c r="B62" s="617" t="s">
        <v>13</v>
      </c>
      <c r="C62" s="575" t="s">
        <v>6</v>
      </c>
      <c r="D62" s="618">
        <v>2</v>
      </c>
      <c r="E62" s="1388"/>
      <c r="F62" s="678">
        <f t="shared" ref="F62" si="3">D62*E62</f>
        <v>0</v>
      </c>
      <c r="G62" s="669"/>
      <c r="H62" s="669"/>
      <c r="I62" s="669"/>
      <c r="J62" s="669"/>
      <c r="K62" s="669"/>
      <c r="L62" s="669"/>
      <c r="M62" s="669"/>
      <c r="N62" s="669"/>
      <c r="O62" s="669"/>
      <c r="P62" s="669"/>
      <c r="Q62" s="669"/>
      <c r="R62" s="669"/>
      <c r="S62" s="669"/>
      <c r="T62" s="669"/>
      <c r="U62" s="669"/>
      <c r="V62" s="669"/>
      <c r="W62" s="669"/>
      <c r="X62" s="669"/>
      <c r="Y62" s="669"/>
      <c r="Z62" s="669"/>
      <c r="AA62" s="669"/>
      <c r="AB62" s="669"/>
    </row>
    <row r="63" spans="1:28" ht="15" thickBot="1">
      <c r="A63" s="115" t="s">
        <v>28</v>
      </c>
      <c r="B63" s="98" t="s">
        <v>9</v>
      </c>
      <c r="C63" s="18"/>
      <c r="D63" s="19"/>
      <c r="E63" s="20"/>
      <c r="F63" s="110">
        <f>SUM(F55:F62)</f>
        <v>0</v>
      </c>
    </row>
    <row r="64" spans="1:28">
      <c r="A64" s="116"/>
      <c r="B64" s="99"/>
      <c r="C64" s="59"/>
      <c r="D64" s="60"/>
      <c r="E64" s="61" t="s">
        <v>64</v>
      </c>
      <c r="F64" s="61"/>
    </row>
    <row r="65" spans="1:6" s="1" customFormat="1" ht="13.5" thickBot="1">
      <c r="A65" s="39"/>
      <c r="B65" s="283" t="s">
        <v>402</v>
      </c>
      <c r="C65" s="89"/>
      <c r="D65" s="165"/>
      <c r="E65" s="31"/>
      <c r="F65" s="36"/>
    </row>
    <row r="66" spans="1:6" s="1" customFormat="1" ht="13.5" thickTop="1">
      <c r="A66" s="39"/>
      <c r="B66" s="32"/>
      <c r="C66" s="89"/>
      <c r="D66" s="165"/>
      <c r="E66" s="31"/>
      <c r="F66" s="36"/>
    </row>
    <row r="67" spans="1:6" s="1" customFormat="1" ht="12.75">
      <c r="A67" s="39" t="s">
        <v>150</v>
      </c>
      <c r="B67" s="100" t="s">
        <v>53</v>
      </c>
      <c r="C67" s="90" t="s">
        <v>51</v>
      </c>
      <c r="D67" s="166"/>
      <c r="E67" s="30"/>
      <c r="F67" s="35">
        <f>F11</f>
        <v>0</v>
      </c>
    </row>
    <row r="68" spans="1:6" s="1" customFormat="1" ht="12.75">
      <c r="A68" s="39"/>
      <c r="B68" s="32"/>
      <c r="C68" s="89"/>
      <c r="D68" s="165"/>
      <c r="E68" s="31"/>
      <c r="F68" s="36"/>
    </row>
    <row r="69" spans="1:6" s="1" customFormat="1" ht="12.75">
      <c r="A69" s="39" t="s">
        <v>151</v>
      </c>
      <c r="B69" s="37" t="s">
        <v>54</v>
      </c>
      <c r="C69" s="90" t="s">
        <v>51</v>
      </c>
      <c r="D69" s="166"/>
      <c r="E69" s="30"/>
      <c r="F69" s="35">
        <f>F32</f>
        <v>0</v>
      </c>
    </row>
    <row r="70" spans="1:6" s="1" customFormat="1" ht="12.75">
      <c r="A70" s="39"/>
      <c r="B70" s="38"/>
      <c r="C70" s="89"/>
      <c r="D70" s="167"/>
      <c r="E70" s="31"/>
      <c r="F70" s="36"/>
    </row>
    <row r="71" spans="1:6" s="1" customFormat="1" ht="12.75">
      <c r="A71" s="39" t="s">
        <v>152</v>
      </c>
      <c r="B71" s="37" t="s">
        <v>55</v>
      </c>
      <c r="C71" s="90" t="s">
        <v>51</v>
      </c>
      <c r="D71" s="166"/>
      <c r="E71" s="30"/>
      <c r="F71" s="35">
        <f>F51</f>
        <v>0</v>
      </c>
    </row>
    <row r="72" spans="1:6" s="1" customFormat="1" ht="12.75">
      <c r="A72" s="39"/>
      <c r="B72" s="32"/>
      <c r="C72" s="89"/>
      <c r="D72" s="165"/>
      <c r="E72" s="31"/>
      <c r="F72" s="36"/>
    </row>
    <row r="73" spans="1:6" s="1" customFormat="1" ht="12.75">
      <c r="A73" s="39" t="s">
        <v>153</v>
      </c>
      <c r="B73" s="41" t="s">
        <v>56</v>
      </c>
      <c r="C73" s="90" t="s">
        <v>51</v>
      </c>
      <c r="D73" s="168"/>
      <c r="E73" s="30"/>
      <c r="F73" s="35">
        <f>F63</f>
        <v>0</v>
      </c>
    </row>
    <row r="74" spans="1:6" s="1" customFormat="1" ht="12.75">
      <c r="A74" s="117"/>
      <c r="B74" s="42"/>
      <c r="C74" s="89"/>
      <c r="D74" s="165"/>
      <c r="E74" s="31"/>
      <c r="F74" s="36"/>
    </row>
    <row r="75" spans="1:6" s="1" customFormat="1" ht="13.5" thickBot="1">
      <c r="A75" s="27"/>
      <c r="B75" s="40" t="s">
        <v>49</v>
      </c>
      <c r="C75" s="91" t="s">
        <v>51</v>
      </c>
      <c r="D75" s="169"/>
      <c r="E75" s="33"/>
      <c r="F75" s="62">
        <f>SUM(F67:F73)</f>
        <v>0</v>
      </c>
    </row>
    <row r="76" spans="1:6" s="1" customFormat="1" ht="13.5" thickTop="1">
      <c r="A76" s="27"/>
      <c r="B76" s="38"/>
      <c r="C76" s="89"/>
      <c r="D76" s="165"/>
      <c r="E76" s="31"/>
      <c r="F76" s="63"/>
    </row>
    <row r="77" spans="1:6" s="1" customFormat="1" ht="12.75">
      <c r="A77" s="27"/>
      <c r="B77" s="34" t="s">
        <v>50</v>
      </c>
      <c r="C77" s="90" t="s">
        <v>51</v>
      </c>
      <c r="D77" s="168"/>
      <c r="E77" s="30"/>
      <c r="F77" s="64">
        <f>SUM(F75)*0.22</f>
        <v>0</v>
      </c>
    </row>
    <row r="78" spans="1:6" s="1" customFormat="1" ht="12.75">
      <c r="A78" s="39"/>
      <c r="B78" s="32"/>
      <c r="C78" s="89"/>
      <c r="D78" s="165"/>
      <c r="E78" s="31"/>
      <c r="F78" s="63"/>
    </row>
    <row r="79" spans="1:6" s="1" customFormat="1" ht="13.5" thickBot="1">
      <c r="A79" s="27"/>
      <c r="B79" s="43" t="s">
        <v>52</v>
      </c>
      <c r="C79" s="91" t="s">
        <v>51</v>
      </c>
      <c r="D79" s="169"/>
      <c r="E79" s="33"/>
      <c r="F79" s="62">
        <f>SUM(F75:F77)</f>
        <v>0</v>
      </c>
    </row>
    <row r="80" spans="1:6" s="1" customFormat="1" ht="13.5" thickTop="1">
      <c r="A80" s="21"/>
      <c r="B80" s="22"/>
      <c r="C80" s="23"/>
      <c r="D80" s="24"/>
      <c r="E80" s="25"/>
      <c r="F80" s="25"/>
    </row>
  </sheetData>
  <mergeCells count="6">
    <mergeCell ref="B14:F14"/>
    <mergeCell ref="B15:F15"/>
    <mergeCell ref="B54:F54"/>
    <mergeCell ref="B35:F35"/>
    <mergeCell ref="B36:F36"/>
    <mergeCell ref="B37:F37"/>
  </mergeCells>
  <phoneticPr fontId="60" type="noConversion"/>
  <pageMargins left="0.98425196850393704" right="0.78740157480314965" top="0.78740157480314965" bottom="0.78740157480314965" header="0.31496062992125984" footer="0.31496062992125984"/>
  <pageSetup paperSize="9" scale="90" firstPageNumber="2"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1" max="5" man="1"/>
    <brk id="32" max="5" man="1"/>
    <brk id="51"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B76"/>
  <sheetViews>
    <sheetView view="pageBreakPreview" topLeftCell="A56" zoomScaleNormal="100" zoomScaleSheetLayoutView="100" workbookViewId="0">
      <selection activeCell="B54" sqref="B54"/>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21.28515625" style="1" customWidth="1"/>
    <col min="8" max="8" width="35.28515625" style="1" customWidth="1"/>
    <col min="9" max="9" width="21.5703125" style="1" customWidth="1"/>
    <col min="10" max="10" width="24" style="1" customWidth="1"/>
    <col min="11" max="28" width="9.140625" style="1"/>
    <col min="29" max="16384" width="9.140625" style="2"/>
  </cols>
  <sheetData>
    <row r="1" spans="1:28" ht="26.25" thickBot="1">
      <c r="A1" s="111" t="s">
        <v>0</v>
      </c>
      <c r="B1" s="93" t="s">
        <v>1</v>
      </c>
      <c r="C1" s="101" t="s">
        <v>2</v>
      </c>
      <c r="D1" s="103" t="s">
        <v>3</v>
      </c>
      <c r="E1" s="104" t="s">
        <v>4</v>
      </c>
      <c r="F1" s="105" t="s">
        <v>5</v>
      </c>
    </row>
    <row r="2" spans="1:28" s="669" customFormat="1" ht="15.75" thickBot="1">
      <c r="B2" s="619" t="s">
        <v>403</v>
      </c>
    </row>
    <row r="3" spans="1:28" ht="15" thickBot="1">
      <c r="A3" s="5"/>
      <c r="B3" s="708" t="s">
        <v>19</v>
      </c>
      <c r="C3" s="709"/>
      <c r="D3" s="710"/>
      <c r="E3" s="711"/>
      <c r="F3" s="712"/>
    </row>
    <row r="4" spans="1:28" s="58" customFormat="1" ht="63.75">
      <c r="A4" s="670" t="s">
        <v>99</v>
      </c>
      <c r="B4" s="671" t="s">
        <v>391</v>
      </c>
      <c r="C4" s="672" t="s">
        <v>7</v>
      </c>
      <c r="D4" s="673">
        <v>1</v>
      </c>
      <c r="E4" s="1389"/>
      <c r="F4" s="698">
        <f>D4*E4</f>
        <v>0</v>
      </c>
      <c r="G4" s="1"/>
      <c r="H4" s="1"/>
      <c r="I4" s="1"/>
      <c r="J4" s="1"/>
      <c r="K4" s="1"/>
      <c r="L4" s="1"/>
      <c r="M4" s="1"/>
      <c r="N4" s="1"/>
      <c r="O4" s="1"/>
      <c r="P4" s="1"/>
      <c r="Q4" s="1"/>
      <c r="R4" s="1"/>
      <c r="S4" s="1"/>
      <c r="T4" s="1"/>
      <c r="U4" s="1"/>
      <c r="V4" s="1"/>
      <c r="W4" s="1"/>
      <c r="X4" s="1"/>
      <c r="Y4" s="1"/>
      <c r="Z4" s="1"/>
      <c r="AA4" s="1"/>
      <c r="AB4" s="1"/>
    </row>
    <row r="5" spans="1:28" s="58" customFormat="1" ht="29.25" customHeight="1">
      <c r="A5" s="74" t="s">
        <v>100</v>
      </c>
      <c r="B5" s="607" t="s">
        <v>32</v>
      </c>
      <c r="C5" s="3" t="s">
        <v>8</v>
      </c>
      <c r="D5" s="4">
        <v>99</v>
      </c>
      <c r="E5" s="1386"/>
      <c r="F5" s="69">
        <f>D5*E5</f>
        <v>0</v>
      </c>
      <c r="G5" s="1"/>
      <c r="H5" s="1"/>
      <c r="I5" s="1"/>
      <c r="J5" s="1"/>
      <c r="K5" s="1"/>
      <c r="L5" s="1"/>
      <c r="M5" s="1"/>
      <c r="N5" s="1"/>
      <c r="O5" s="1"/>
      <c r="P5" s="1"/>
      <c r="Q5" s="1"/>
      <c r="R5" s="1"/>
      <c r="S5" s="1"/>
      <c r="T5" s="1"/>
      <c r="U5" s="1"/>
      <c r="V5" s="1"/>
      <c r="W5" s="1"/>
      <c r="X5" s="1"/>
      <c r="Y5" s="1"/>
      <c r="Z5" s="1"/>
      <c r="AA5" s="1"/>
      <c r="AB5" s="1"/>
    </row>
    <row r="6" spans="1:28" s="58" customFormat="1" ht="29.25" customHeight="1">
      <c r="A6" s="74" t="s">
        <v>101</v>
      </c>
      <c r="B6" s="620" t="s">
        <v>17</v>
      </c>
      <c r="C6" s="3" t="s">
        <v>6</v>
      </c>
      <c r="D6" s="4">
        <v>9</v>
      </c>
      <c r="E6" s="1386"/>
      <c r="F6" s="69">
        <f>D6*E6</f>
        <v>0</v>
      </c>
      <c r="G6" s="1"/>
      <c r="H6" s="1"/>
      <c r="I6" s="1"/>
      <c r="J6" s="1"/>
      <c r="K6" s="1"/>
      <c r="L6" s="1"/>
      <c r="M6" s="1"/>
      <c r="N6" s="1"/>
      <c r="O6" s="1"/>
      <c r="P6" s="1"/>
      <c r="Q6" s="1"/>
      <c r="R6" s="1"/>
      <c r="S6" s="1"/>
      <c r="T6" s="1"/>
      <c r="U6" s="1"/>
      <c r="V6" s="1"/>
      <c r="W6" s="1"/>
      <c r="X6" s="1"/>
      <c r="Y6" s="1"/>
      <c r="Z6" s="1"/>
      <c r="AA6" s="1"/>
      <c r="AB6" s="1"/>
    </row>
    <row r="7" spans="1:28" s="58" customFormat="1" ht="47.25" customHeight="1">
      <c r="A7" s="74" t="s">
        <v>115</v>
      </c>
      <c r="B7" s="620" t="s">
        <v>85</v>
      </c>
      <c r="C7" s="3" t="s">
        <v>6</v>
      </c>
      <c r="D7" s="4"/>
      <c r="E7" s="485" t="s">
        <v>392</v>
      </c>
      <c r="F7" s="69"/>
      <c r="G7" s="1"/>
      <c r="H7" s="1"/>
      <c r="I7" s="1"/>
      <c r="J7" s="1"/>
      <c r="K7" s="1"/>
      <c r="L7" s="1"/>
      <c r="M7" s="1"/>
      <c r="N7" s="1"/>
      <c r="O7" s="1"/>
      <c r="P7" s="1"/>
      <c r="Q7" s="1"/>
      <c r="R7" s="1"/>
      <c r="S7" s="1"/>
      <c r="T7" s="1"/>
      <c r="U7" s="1"/>
      <c r="V7" s="1"/>
      <c r="W7" s="1"/>
      <c r="X7" s="1"/>
      <c r="Y7" s="1"/>
      <c r="Z7" s="1"/>
      <c r="AA7" s="1"/>
      <c r="AB7" s="1"/>
    </row>
    <row r="8" spans="1:28" s="58" customFormat="1" ht="45">
      <c r="A8" s="74" t="s">
        <v>116</v>
      </c>
      <c r="B8" s="621" t="s">
        <v>33</v>
      </c>
      <c r="C8" s="3" t="s">
        <v>8</v>
      </c>
      <c r="D8" s="4"/>
      <c r="E8" s="485" t="s">
        <v>86</v>
      </c>
      <c r="F8" s="69"/>
      <c r="G8" s="1"/>
      <c r="H8" s="1"/>
      <c r="I8" s="1"/>
      <c r="J8" s="1"/>
      <c r="K8" s="1"/>
      <c r="L8" s="1"/>
      <c r="M8" s="1"/>
      <c r="N8" s="1"/>
      <c r="O8" s="1"/>
      <c r="P8" s="1"/>
      <c r="Q8" s="1"/>
      <c r="R8" s="1"/>
      <c r="S8" s="1"/>
      <c r="T8" s="1"/>
      <c r="U8" s="1"/>
      <c r="V8" s="1"/>
      <c r="W8" s="1"/>
      <c r="X8" s="1"/>
      <c r="Y8" s="1"/>
      <c r="Z8" s="1"/>
      <c r="AA8" s="1"/>
      <c r="AB8" s="1"/>
    </row>
    <row r="9" spans="1:28" s="58" customFormat="1" ht="45" customHeight="1">
      <c r="A9" s="74" t="s">
        <v>117</v>
      </c>
      <c r="B9" s="607" t="s">
        <v>87</v>
      </c>
      <c r="C9" s="65" t="s">
        <v>44</v>
      </c>
      <c r="D9" s="4"/>
      <c r="E9" s="485" t="s">
        <v>86</v>
      </c>
      <c r="F9" s="69"/>
      <c r="G9" s="1"/>
      <c r="H9" s="1"/>
      <c r="I9" s="1"/>
      <c r="J9" s="1"/>
      <c r="K9" s="1"/>
      <c r="L9" s="1"/>
      <c r="M9" s="1"/>
      <c r="N9" s="1"/>
      <c r="O9" s="1"/>
      <c r="P9" s="1"/>
      <c r="Q9" s="1"/>
      <c r="R9" s="1"/>
      <c r="S9" s="1"/>
      <c r="T9" s="1"/>
      <c r="U9" s="1"/>
      <c r="V9" s="1"/>
      <c r="W9" s="1"/>
      <c r="X9" s="1"/>
      <c r="Y9" s="1"/>
      <c r="Z9" s="1"/>
      <c r="AA9" s="1"/>
      <c r="AB9" s="1"/>
    </row>
    <row r="10" spans="1:28" s="67" customFormat="1" ht="48.75" customHeight="1" thickBot="1">
      <c r="A10" s="574" t="s">
        <v>118</v>
      </c>
      <c r="B10" s="676" t="s">
        <v>439</v>
      </c>
      <c r="C10" s="575" t="s">
        <v>8</v>
      </c>
      <c r="D10" s="618"/>
      <c r="E10" s="677" t="s">
        <v>86</v>
      </c>
      <c r="F10" s="678"/>
      <c r="G10" s="1"/>
      <c r="H10" s="1"/>
      <c r="I10" s="1"/>
      <c r="J10" s="1"/>
      <c r="K10" s="1"/>
      <c r="L10" s="1"/>
      <c r="M10" s="1"/>
      <c r="N10" s="1"/>
      <c r="O10" s="1"/>
      <c r="P10" s="1"/>
      <c r="Q10" s="1"/>
      <c r="R10" s="1"/>
      <c r="S10" s="1"/>
      <c r="T10" s="1"/>
      <c r="U10" s="1"/>
      <c r="V10" s="1"/>
      <c r="W10" s="1"/>
      <c r="X10" s="1"/>
      <c r="Y10" s="1"/>
      <c r="Z10" s="1"/>
      <c r="AA10" s="1"/>
      <c r="AB10" s="1"/>
    </row>
    <row r="11" spans="1:28" s="26" customFormat="1" ht="15" thickBot="1">
      <c r="A11" s="726" t="s">
        <v>23</v>
      </c>
      <c r="B11" s="727" t="s">
        <v>11</v>
      </c>
      <c r="C11" s="728"/>
      <c r="D11" s="729"/>
      <c r="E11" s="730"/>
      <c r="F11" s="731">
        <f>SUM(F4:F10)</f>
        <v>0</v>
      </c>
      <c r="G11" s="1"/>
      <c r="H11" s="1"/>
      <c r="I11" s="1"/>
      <c r="J11" s="1"/>
      <c r="K11" s="1"/>
      <c r="L11" s="1"/>
      <c r="M11" s="1"/>
      <c r="N11" s="1"/>
      <c r="O11" s="1"/>
      <c r="P11" s="1"/>
      <c r="Q11" s="1"/>
      <c r="R11" s="1"/>
      <c r="S11" s="1"/>
      <c r="T11" s="1"/>
      <c r="U11" s="1"/>
      <c r="V11" s="1"/>
      <c r="W11" s="1"/>
      <c r="X11" s="1"/>
      <c r="Y11" s="1"/>
      <c r="Z11" s="1"/>
      <c r="AA11" s="1"/>
      <c r="AB11" s="1"/>
    </row>
    <row r="12" spans="1:28" s="1" customFormat="1" ht="13.5" thickBot="1">
      <c r="A12" s="294"/>
      <c r="B12" s="295"/>
      <c r="C12" s="295"/>
      <c r="D12" s="296"/>
      <c r="E12" s="295"/>
      <c r="F12" s="297"/>
    </row>
    <row r="13" spans="1:28" ht="15" thickBot="1">
      <c r="A13" s="5"/>
      <c r="B13" s="699" t="s">
        <v>24</v>
      </c>
      <c r="C13" s="700"/>
      <c r="D13" s="701"/>
      <c r="E13" s="702"/>
      <c r="F13" s="703"/>
    </row>
    <row r="14" spans="1:28" s="58" customFormat="1" ht="30.75" customHeight="1">
      <c r="A14" s="687"/>
      <c r="B14" s="1433" t="s">
        <v>34</v>
      </c>
      <c r="C14" s="1434"/>
      <c r="D14" s="1434"/>
      <c r="E14" s="1434"/>
      <c r="F14" s="1435"/>
      <c r="G14" s="1"/>
      <c r="H14" s="1"/>
      <c r="I14" s="1"/>
      <c r="J14" s="1"/>
      <c r="K14" s="1"/>
      <c r="L14" s="1"/>
      <c r="M14" s="1"/>
      <c r="N14" s="1"/>
      <c r="O14" s="1"/>
      <c r="P14" s="1"/>
      <c r="Q14" s="1"/>
      <c r="R14" s="1"/>
      <c r="S14" s="1"/>
      <c r="T14" s="1"/>
      <c r="U14" s="1"/>
      <c r="V14" s="1"/>
      <c r="W14" s="1"/>
      <c r="X14" s="1"/>
      <c r="Y14" s="1"/>
      <c r="Z14" s="1"/>
      <c r="AA14" s="1"/>
      <c r="AB14" s="1"/>
    </row>
    <row r="15" spans="1:28" s="58" customFormat="1" ht="28.5" customHeight="1">
      <c r="A15" s="74"/>
      <c r="B15" s="1430" t="s">
        <v>16</v>
      </c>
      <c r="C15" s="1431"/>
      <c r="D15" s="1431"/>
      <c r="E15" s="1431"/>
      <c r="F15" s="1432"/>
      <c r="G15" s="1"/>
      <c r="H15" s="1"/>
      <c r="I15" s="1"/>
      <c r="J15" s="1"/>
      <c r="K15" s="1"/>
      <c r="L15" s="1"/>
      <c r="M15" s="1"/>
      <c r="N15" s="1"/>
      <c r="O15" s="1"/>
      <c r="P15" s="1"/>
      <c r="Q15" s="1"/>
      <c r="R15" s="1"/>
      <c r="S15" s="1"/>
      <c r="T15" s="1"/>
      <c r="U15" s="1"/>
      <c r="V15" s="1"/>
      <c r="W15" s="1"/>
      <c r="X15" s="1"/>
      <c r="Y15" s="1"/>
      <c r="Z15" s="1"/>
      <c r="AA15" s="1"/>
      <c r="AB15" s="1"/>
    </row>
    <row r="16" spans="1:28" s="58" customFormat="1" ht="45">
      <c r="A16" s="74" t="s">
        <v>102</v>
      </c>
      <c r="B16" s="622" t="s">
        <v>393</v>
      </c>
      <c r="C16" s="3" t="s">
        <v>43</v>
      </c>
      <c r="D16" s="4"/>
      <c r="E16" s="485" t="s">
        <v>86</v>
      </c>
      <c r="F16" s="72"/>
      <c r="G16" s="1"/>
      <c r="H16" s="1"/>
      <c r="I16" s="1"/>
      <c r="J16" s="1"/>
      <c r="K16" s="1"/>
      <c r="L16" s="1"/>
      <c r="M16" s="1"/>
      <c r="N16" s="1"/>
      <c r="O16" s="1"/>
      <c r="P16" s="1"/>
      <c r="Q16" s="1"/>
      <c r="R16" s="1"/>
      <c r="S16" s="1"/>
      <c r="T16" s="1"/>
      <c r="U16" s="1"/>
      <c r="V16" s="1"/>
      <c r="W16" s="1"/>
      <c r="X16" s="1"/>
      <c r="Y16" s="1"/>
      <c r="Z16" s="1"/>
      <c r="AA16" s="1"/>
      <c r="AB16" s="1"/>
    </row>
    <row r="17" spans="1:28" s="58" customFormat="1" ht="47.25" customHeight="1">
      <c r="A17" s="262" t="s">
        <v>103</v>
      </c>
      <c r="B17" s="623" t="s">
        <v>410</v>
      </c>
      <c r="C17" s="10" t="s">
        <v>43</v>
      </c>
      <c r="D17" s="8"/>
      <c r="E17" s="485" t="s">
        <v>392</v>
      </c>
      <c r="F17" s="53"/>
      <c r="G17" s="1"/>
      <c r="H17" s="1"/>
      <c r="I17" s="1"/>
      <c r="J17" s="1"/>
      <c r="K17" s="1"/>
      <c r="L17" s="1"/>
      <c r="M17" s="1"/>
      <c r="N17" s="1"/>
      <c r="O17" s="1"/>
      <c r="P17" s="1"/>
      <c r="Q17" s="1"/>
      <c r="R17" s="1"/>
      <c r="S17" s="1"/>
      <c r="T17" s="1"/>
      <c r="U17" s="1"/>
      <c r="V17" s="1"/>
      <c r="W17" s="1"/>
      <c r="X17" s="1"/>
      <c r="Y17" s="1"/>
      <c r="Z17" s="1"/>
      <c r="AA17" s="1"/>
      <c r="AB17" s="1"/>
    </row>
    <row r="18" spans="1:28" s="58" customFormat="1" ht="54" customHeight="1">
      <c r="A18" s="261"/>
      <c r="B18" s="625" t="s">
        <v>404</v>
      </c>
      <c r="C18" s="10"/>
      <c r="D18" s="11"/>
      <c r="E18" s="54"/>
      <c r="F18" s="55"/>
      <c r="G18" s="1"/>
      <c r="H18" s="1"/>
      <c r="I18" s="1"/>
      <c r="J18" s="1"/>
      <c r="K18" s="1"/>
      <c r="L18" s="1"/>
      <c r="M18" s="1"/>
      <c r="N18" s="1"/>
      <c r="O18" s="1"/>
      <c r="P18" s="1"/>
      <c r="Q18" s="1"/>
      <c r="R18" s="1"/>
      <c r="S18" s="1"/>
      <c r="T18" s="1"/>
      <c r="U18" s="1"/>
      <c r="V18" s="1"/>
      <c r="W18" s="1"/>
      <c r="X18" s="1"/>
      <c r="Y18" s="1"/>
      <c r="Z18" s="1"/>
      <c r="AA18" s="1"/>
      <c r="AB18" s="1"/>
    </row>
    <row r="19" spans="1:28" s="58" customFormat="1" ht="87" customHeight="1">
      <c r="A19" s="74" t="s">
        <v>104</v>
      </c>
      <c r="B19" s="607" t="s">
        <v>755</v>
      </c>
      <c r="C19" s="3" t="s">
        <v>6</v>
      </c>
      <c r="D19" s="4">
        <v>3</v>
      </c>
      <c r="E19" s="1391"/>
      <c r="F19" s="56">
        <f t="shared" ref="F19:F27" si="0">D19*E19</f>
        <v>0</v>
      </c>
      <c r="G19" s="1"/>
      <c r="H19" s="1"/>
      <c r="I19" s="1"/>
      <c r="J19" s="1"/>
      <c r="K19" s="1"/>
      <c r="L19" s="1"/>
      <c r="M19" s="1"/>
      <c r="N19" s="1"/>
      <c r="O19" s="1"/>
      <c r="P19" s="1"/>
      <c r="Q19" s="1"/>
      <c r="R19" s="1"/>
      <c r="S19" s="1"/>
      <c r="T19" s="1"/>
      <c r="U19" s="1"/>
      <c r="V19" s="1"/>
      <c r="W19" s="1"/>
      <c r="X19" s="1"/>
      <c r="Y19" s="1"/>
      <c r="Z19" s="1"/>
      <c r="AA19" s="1"/>
      <c r="AB19" s="1"/>
    </row>
    <row r="20" spans="1:28" s="58" customFormat="1" ht="29.25" customHeight="1">
      <c r="A20" s="74" t="s">
        <v>105</v>
      </c>
      <c r="B20" s="607" t="s">
        <v>30</v>
      </c>
      <c r="C20" s="65" t="s">
        <v>44</v>
      </c>
      <c r="D20" s="4">
        <v>49.5</v>
      </c>
      <c r="E20" s="1391"/>
      <c r="F20" s="56">
        <f t="shared" si="0"/>
        <v>0</v>
      </c>
      <c r="G20" s="1"/>
      <c r="H20" s="1"/>
      <c r="I20" s="1"/>
      <c r="J20" s="1"/>
      <c r="K20" s="1"/>
      <c r="L20" s="1"/>
      <c r="M20" s="1"/>
      <c r="N20" s="1"/>
      <c r="O20" s="1"/>
      <c r="P20" s="1"/>
      <c r="Q20" s="1"/>
      <c r="R20" s="1"/>
      <c r="S20" s="1"/>
      <c r="T20" s="1"/>
      <c r="U20" s="1"/>
      <c r="V20" s="1"/>
      <c r="W20" s="1"/>
      <c r="X20" s="1"/>
      <c r="Y20" s="1"/>
      <c r="Z20" s="1"/>
      <c r="AA20" s="1"/>
      <c r="AB20" s="1"/>
    </row>
    <row r="21" spans="1:28" s="58" customFormat="1" ht="31.5" customHeight="1">
      <c r="A21" s="74" t="s">
        <v>106</v>
      </c>
      <c r="B21" s="622" t="s">
        <v>771</v>
      </c>
      <c r="C21" s="3" t="s">
        <v>43</v>
      </c>
      <c r="D21" s="4">
        <v>6</v>
      </c>
      <c r="E21" s="1391"/>
      <c r="F21" s="56">
        <f t="shared" si="0"/>
        <v>0</v>
      </c>
      <c r="G21" s="1"/>
      <c r="H21" s="1"/>
      <c r="I21" s="1"/>
      <c r="J21" s="1"/>
      <c r="K21" s="1"/>
      <c r="L21" s="1"/>
      <c r="M21" s="1"/>
      <c r="N21" s="1"/>
      <c r="O21" s="1"/>
      <c r="P21" s="1"/>
      <c r="Q21" s="1"/>
      <c r="R21" s="1"/>
      <c r="S21" s="1"/>
      <c r="T21" s="1"/>
      <c r="U21" s="1"/>
      <c r="V21" s="1"/>
      <c r="W21" s="1"/>
      <c r="X21" s="1"/>
      <c r="Y21" s="1"/>
      <c r="Z21" s="1"/>
      <c r="AA21" s="1"/>
      <c r="AB21" s="1"/>
    </row>
    <row r="22" spans="1:28" s="58" customFormat="1" ht="84" customHeight="1">
      <c r="A22" s="74" t="s">
        <v>107</v>
      </c>
      <c r="B22" s="622" t="s">
        <v>406</v>
      </c>
      <c r="C22" s="3" t="s">
        <v>43</v>
      </c>
      <c r="D22" s="4">
        <v>11</v>
      </c>
      <c r="E22" s="1391"/>
      <c r="F22" s="56">
        <f t="shared" si="0"/>
        <v>0</v>
      </c>
      <c r="G22" s="1"/>
      <c r="H22" s="1"/>
      <c r="I22" s="1"/>
      <c r="J22" s="1"/>
      <c r="K22" s="1"/>
      <c r="L22" s="1"/>
      <c r="M22" s="1"/>
      <c r="N22" s="1"/>
      <c r="O22" s="1"/>
      <c r="P22" s="1"/>
      <c r="Q22" s="1"/>
      <c r="R22" s="1"/>
      <c r="S22" s="1"/>
      <c r="T22" s="1"/>
      <c r="U22" s="1"/>
      <c r="V22" s="1"/>
      <c r="W22" s="1"/>
      <c r="X22" s="1"/>
      <c r="Y22" s="1"/>
      <c r="Z22" s="1"/>
      <c r="AA22" s="1"/>
      <c r="AB22" s="1"/>
    </row>
    <row r="23" spans="1:28" s="58" customFormat="1" ht="80.25" customHeight="1">
      <c r="A23" s="74" t="s">
        <v>108</v>
      </c>
      <c r="B23" s="616" t="s">
        <v>14</v>
      </c>
      <c r="C23" s="12" t="s">
        <v>43</v>
      </c>
      <c r="D23" s="70">
        <v>17</v>
      </c>
      <c r="E23" s="1393"/>
      <c r="F23" s="161">
        <f t="shared" si="0"/>
        <v>0</v>
      </c>
      <c r="G23" s="1"/>
      <c r="H23" s="1"/>
      <c r="I23" s="1"/>
      <c r="J23" s="1"/>
      <c r="K23" s="1"/>
      <c r="L23" s="1"/>
      <c r="M23" s="1"/>
      <c r="N23" s="1"/>
      <c r="O23" s="1"/>
      <c r="P23" s="1"/>
      <c r="Q23" s="1"/>
      <c r="R23" s="1"/>
      <c r="S23" s="1"/>
      <c r="T23" s="1"/>
      <c r="U23" s="1"/>
      <c r="V23" s="1"/>
      <c r="W23" s="1"/>
      <c r="X23" s="1"/>
      <c r="Y23" s="1"/>
      <c r="Z23" s="1"/>
      <c r="AA23" s="1"/>
      <c r="AB23" s="1"/>
    </row>
    <row r="24" spans="1:28" s="58" customFormat="1" ht="45">
      <c r="A24" s="74" t="s">
        <v>109</v>
      </c>
      <c r="B24" s="627" t="s">
        <v>338</v>
      </c>
      <c r="C24" s="3" t="s">
        <v>43</v>
      </c>
      <c r="D24" s="4"/>
      <c r="E24" s="485" t="s">
        <v>86</v>
      </c>
      <c r="F24" s="56"/>
      <c r="G24" s="1"/>
      <c r="H24" s="1"/>
      <c r="I24" s="1"/>
      <c r="J24" s="1"/>
      <c r="K24" s="1"/>
      <c r="L24" s="1"/>
      <c r="M24" s="1"/>
      <c r="N24" s="1"/>
      <c r="O24" s="1"/>
      <c r="P24" s="1"/>
      <c r="Q24" s="1"/>
      <c r="R24" s="1"/>
      <c r="S24" s="1"/>
      <c r="T24" s="1"/>
      <c r="U24" s="1"/>
      <c r="V24" s="1"/>
      <c r="W24" s="1"/>
      <c r="X24" s="1"/>
      <c r="Y24" s="1"/>
      <c r="Z24" s="1"/>
      <c r="AA24" s="1"/>
      <c r="AB24" s="1"/>
    </row>
    <row r="25" spans="1:28" s="58" customFormat="1" ht="56.25" customHeight="1">
      <c r="A25" s="74" t="s">
        <v>110</v>
      </c>
      <c r="B25" s="627" t="s">
        <v>207</v>
      </c>
      <c r="C25" s="3" t="s">
        <v>43</v>
      </c>
      <c r="D25" s="4"/>
      <c r="E25" s="485" t="s">
        <v>86</v>
      </c>
      <c r="F25" s="56"/>
      <c r="G25" s="1"/>
      <c r="H25" s="1"/>
      <c r="I25" s="1"/>
      <c r="J25" s="1"/>
      <c r="K25" s="1"/>
      <c r="L25" s="1"/>
      <c r="M25" s="1"/>
      <c r="N25" s="1"/>
      <c r="O25" s="1"/>
      <c r="P25" s="1"/>
      <c r="Q25" s="1"/>
      <c r="R25" s="1"/>
      <c r="S25" s="1"/>
      <c r="T25" s="1"/>
      <c r="U25" s="1"/>
      <c r="V25" s="1"/>
      <c r="W25" s="1"/>
      <c r="X25" s="1"/>
      <c r="Y25" s="1"/>
      <c r="Z25" s="1"/>
      <c r="AA25" s="1"/>
      <c r="AB25" s="1"/>
    </row>
    <row r="26" spans="1:28" s="58" customFormat="1" ht="28.5" customHeight="1">
      <c r="A26" s="74" t="s">
        <v>121</v>
      </c>
      <c r="B26" s="607" t="s">
        <v>31</v>
      </c>
      <c r="C26" s="3" t="s">
        <v>8</v>
      </c>
      <c r="D26" s="4">
        <v>99</v>
      </c>
      <c r="E26" s="1391"/>
      <c r="F26" s="56">
        <f>D26*E26</f>
        <v>0</v>
      </c>
      <c r="G26" s="1"/>
      <c r="H26" s="1"/>
      <c r="I26" s="1"/>
      <c r="J26" s="1"/>
      <c r="K26" s="1"/>
      <c r="L26" s="1"/>
      <c r="M26" s="1"/>
      <c r="N26" s="1"/>
      <c r="O26" s="1"/>
      <c r="P26" s="1"/>
      <c r="Q26" s="1"/>
      <c r="R26" s="1"/>
      <c r="S26" s="1"/>
      <c r="T26" s="1"/>
      <c r="U26" s="1"/>
      <c r="V26" s="1"/>
      <c r="W26" s="1"/>
      <c r="X26" s="1"/>
      <c r="Y26" s="1"/>
      <c r="Z26" s="1"/>
      <c r="AA26" s="1"/>
      <c r="AB26" s="1"/>
    </row>
    <row r="27" spans="1:28" s="58" customFormat="1" ht="38.25">
      <c r="A27" s="74" t="s">
        <v>122</v>
      </c>
      <c r="B27" s="607" t="s">
        <v>36</v>
      </c>
      <c r="C27" s="3" t="s">
        <v>43</v>
      </c>
      <c r="D27" s="4">
        <v>17.5</v>
      </c>
      <c r="E27" s="1391"/>
      <c r="F27" s="56">
        <f t="shared" si="0"/>
        <v>0</v>
      </c>
      <c r="G27" s="1"/>
      <c r="H27" s="1"/>
      <c r="I27" s="1"/>
      <c r="J27" s="1"/>
      <c r="K27" s="1"/>
      <c r="L27" s="1"/>
      <c r="M27" s="1"/>
      <c r="N27" s="1"/>
      <c r="O27" s="1"/>
      <c r="P27" s="1"/>
      <c r="Q27" s="1"/>
      <c r="R27" s="1"/>
      <c r="S27" s="1"/>
      <c r="T27" s="1"/>
      <c r="U27" s="1"/>
      <c r="V27" s="1"/>
      <c r="W27" s="1"/>
      <c r="X27" s="1"/>
      <c r="Y27" s="1"/>
      <c r="Z27" s="1"/>
      <c r="AA27" s="1"/>
      <c r="AB27" s="1"/>
    </row>
    <row r="28" spans="1:28" s="58" customFormat="1" ht="45.75" thickBot="1">
      <c r="A28" s="574" t="s">
        <v>123</v>
      </c>
      <c r="B28" s="679" t="s">
        <v>71</v>
      </c>
      <c r="C28" s="680" t="s">
        <v>44</v>
      </c>
      <c r="D28" s="618"/>
      <c r="E28" s="677" t="s">
        <v>86</v>
      </c>
      <c r="F28" s="681"/>
      <c r="G28" s="1"/>
      <c r="H28" s="1"/>
      <c r="I28" s="1"/>
      <c r="J28" s="1"/>
      <c r="K28" s="1"/>
      <c r="L28" s="1"/>
      <c r="M28" s="1"/>
      <c r="N28" s="1"/>
      <c r="O28" s="1"/>
      <c r="P28" s="1"/>
      <c r="Q28" s="1"/>
      <c r="R28" s="1"/>
      <c r="S28" s="1"/>
      <c r="T28" s="1"/>
      <c r="U28" s="1"/>
      <c r="V28" s="1"/>
      <c r="W28" s="1"/>
      <c r="X28" s="1"/>
      <c r="Y28" s="1"/>
      <c r="Z28" s="1"/>
      <c r="AA28" s="1"/>
      <c r="AB28" s="1"/>
    </row>
    <row r="29" spans="1:28" ht="15" thickBot="1">
      <c r="A29" s="720" t="s">
        <v>25</v>
      </c>
      <c r="B29" s="721" t="s">
        <v>10</v>
      </c>
      <c r="C29" s="722"/>
      <c r="D29" s="723"/>
      <c r="E29" s="724"/>
      <c r="F29" s="725">
        <f>SUM(F16:F28)</f>
        <v>0</v>
      </c>
    </row>
    <row r="30" spans="1:28" s="1" customFormat="1" ht="13.5" thickBot="1">
      <c r="A30" s="294"/>
      <c r="B30" s="295"/>
      <c r="C30" s="295"/>
      <c r="D30" s="296"/>
      <c r="E30" s="295"/>
      <c r="F30" s="297"/>
    </row>
    <row r="31" spans="1:28" ht="15" thickBot="1">
      <c r="A31" s="17"/>
      <c r="B31" s="682" t="s">
        <v>57</v>
      </c>
      <c r="C31" s="683"/>
      <c r="D31" s="684"/>
      <c r="E31" s="685"/>
      <c r="F31" s="686"/>
    </row>
    <row r="32" spans="1:28" s="58" customFormat="1" ht="32.25" customHeight="1">
      <c r="A32" s="687"/>
      <c r="B32" s="1433" t="s">
        <v>15</v>
      </c>
      <c r="C32" s="1434"/>
      <c r="D32" s="1434"/>
      <c r="E32" s="1434"/>
      <c r="F32" s="1435"/>
      <c r="G32" s="1"/>
      <c r="H32" s="1"/>
      <c r="I32" s="1"/>
      <c r="J32" s="1"/>
      <c r="K32" s="1"/>
      <c r="L32" s="1"/>
      <c r="M32" s="1"/>
      <c r="N32" s="1"/>
      <c r="O32" s="1"/>
      <c r="P32" s="1"/>
      <c r="Q32" s="1"/>
      <c r="R32" s="1"/>
      <c r="S32" s="1"/>
      <c r="T32" s="1"/>
      <c r="U32" s="1"/>
      <c r="V32" s="1"/>
      <c r="W32" s="1"/>
      <c r="X32" s="1"/>
      <c r="Y32" s="1"/>
      <c r="Z32" s="1"/>
      <c r="AA32" s="1"/>
      <c r="AB32" s="1"/>
    </row>
    <row r="33" spans="1:28" s="58" customFormat="1" ht="30" customHeight="1">
      <c r="A33" s="75"/>
      <c r="B33" s="1430" t="s">
        <v>16</v>
      </c>
      <c r="C33" s="1431"/>
      <c r="D33" s="1431"/>
      <c r="E33" s="1431"/>
      <c r="F33" s="1432"/>
      <c r="G33" s="1"/>
      <c r="H33" s="1"/>
      <c r="I33" s="1"/>
      <c r="J33" s="1"/>
      <c r="K33" s="1"/>
      <c r="L33" s="1"/>
      <c r="M33" s="1"/>
      <c r="N33" s="1"/>
      <c r="O33" s="1"/>
      <c r="P33" s="1"/>
      <c r="Q33" s="1"/>
      <c r="R33" s="1"/>
      <c r="S33" s="1"/>
      <c r="T33" s="1"/>
      <c r="U33" s="1"/>
      <c r="V33" s="1"/>
      <c r="W33" s="1"/>
      <c r="X33" s="1"/>
      <c r="Y33" s="1"/>
      <c r="Z33" s="1"/>
      <c r="AA33" s="1"/>
      <c r="AB33" s="1"/>
    </row>
    <row r="34" spans="1:28" s="58" customFormat="1" ht="30" customHeight="1">
      <c r="A34" s="74"/>
      <c r="B34" s="1430" t="s">
        <v>47</v>
      </c>
      <c r="C34" s="1431"/>
      <c r="D34" s="1431"/>
      <c r="E34" s="1431"/>
      <c r="F34" s="1432"/>
      <c r="G34" s="1"/>
      <c r="H34" s="1"/>
      <c r="I34" s="1"/>
      <c r="J34" s="1"/>
      <c r="K34" s="1"/>
      <c r="L34" s="1"/>
      <c r="M34" s="1"/>
      <c r="N34" s="1"/>
      <c r="O34" s="1"/>
      <c r="P34" s="1"/>
      <c r="Q34" s="1"/>
      <c r="R34" s="1"/>
      <c r="S34" s="1"/>
      <c r="T34" s="1"/>
      <c r="U34" s="1"/>
      <c r="V34" s="1"/>
      <c r="W34" s="1"/>
      <c r="X34" s="1"/>
      <c r="Y34" s="1"/>
      <c r="Z34" s="1"/>
      <c r="AA34" s="1"/>
      <c r="AB34" s="1"/>
    </row>
    <row r="35" spans="1:28" s="58" customFormat="1" ht="69" customHeight="1">
      <c r="A35" s="74" t="s">
        <v>111</v>
      </c>
      <c r="B35" s="634" t="s">
        <v>756</v>
      </c>
      <c r="C35" s="118" t="s">
        <v>8</v>
      </c>
      <c r="D35" s="635">
        <v>99</v>
      </c>
      <c r="E35" s="1498"/>
      <c r="F35" s="119">
        <f>D35*E35</f>
        <v>0</v>
      </c>
      <c r="G35" s="1"/>
      <c r="H35" s="1"/>
      <c r="I35" s="1"/>
      <c r="J35" s="1"/>
      <c r="K35" s="1"/>
      <c r="L35" s="1"/>
      <c r="M35" s="1"/>
      <c r="N35" s="1"/>
      <c r="O35" s="1"/>
      <c r="P35" s="1"/>
      <c r="Q35" s="1"/>
      <c r="R35" s="1"/>
      <c r="S35" s="1"/>
      <c r="T35" s="1"/>
      <c r="U35" s="1"/>
      <c r="V35" s="1"/>
      <c r="W35" s="1"/>
      <c r="X35" s="1"/>
      <c r="Y35" s="1"/>
      <c r="Z35" s="1"/>
      <c r="AA35" s="1"/>
      <c r="AB35" s="1"/>
    </row>
    <row r="36" spans="1:28" s="58" customFormat="1">
      <c r="A36" s="13" t="s">
        <v>126</v>
      </c>
      <c r="B36" s="639" t="s">
        <v>743</v>
      </c>
      <c r="C36" s="439" t="s">
        <v>6</v>
      </c>
      <c r="D36" s="440">
        <v>1</v>
      </c>
      <c r="E36" s="1500"/>
      <c r="F36" s="72">
        <f>D36*E36</f>
        <v>0</v>
      </c>
      <c r="G36" s="1"/>
      <c r="H36" s="1"/>
      <c r="I36" s="1"/>
      <c r="J36" s="1"/>
      <c r="K36" s="1"/>
      <c r="L36" s="1"/>
      <c r="M36" s="1"/>
      <c r="N36" s="1"/>
      <c r="O36" s="1"/>
      <c r="P36" s="1"/>
      <c r="Q36" s="1"/>
      <c r="R36" s="1"/>
      <c r="S36" s="1"/>
      <c r="T36" s="1"/>
      <c r="U36" s="1"/>
      <c r="V36" s="1"/>
      <c r="W36" s="1"/>
      <c r="X36" s="1"/>
      <c r="Y36" s="1"/>
      <c r="Z36" s="1"/>
      <c r="AA36" s="1"/>
      <c r="AB36" s="1"/>
    </row>
    <row r="37" spans="1:28" s="58" customFormat="1">
      <c r="A37" s="13" t="s">
        <v>127</v>
      </c>
      <c r="B37" s="639" t="s">
        <v>745</v>
      </c>
      <c r="C37" s="439" t="s">
        <v>6</v>
      </c>
      <c r="D37" s="440">
        <v>1</v>
      </c>
      <c r="E37" s="1500"/>
      <c r="F37" s="72">
        <f>D37*E37</f>
        <v>0</v>
      </c>
      <c r="G37" s="1"/>
      <c r="H37" s="1"/>
      <c r="I37" s="1"/>
      <c r="J37" s="1"/>
      <c r="K37" s="1"/>
      <c r="L37" s="1"/>
      <c r="M37" s="1"/>
      <c r="N37" s="1"/>
      <c r="O37" s="1"/>
      <c r="P37" s="1"/>
      <c r="Q37" s="1"/>
      <c r="R37" s="1"/>
      <c r="S37" s="1"/>
      <c r="T37" s="1"/>
      <c r="U37" s="1"/>
      <c r="V37" s="1"/>
      <c r="W37" s="1"/>
      <c r="X37" s="1"/>
      <c r="Y37" s="1"/>
      <c r="Z37" s="1"/>
      <c r="AA37" s="1"/>
      <c r="AB37" s="1"/>
    </row>
    <row r="38" spans="1:28" s="67" customFormat="1" ht="43.5" customHeight="1">
      <c r="A38" s="262" t="s">
        <v>128</v>
      </c>
      <c r="B38" s="644" t="s">
        <v>72</v>
      </c>
      <c r="C38" s="28"/>
      <c r="D38" s="29"/>
      <c r="E38" s="57"/>
      <c r="F38" s="80"/>
      <c r="G38" s="1"/>
      <c r="H38" s="1"/>
      <c r="I38" s="1"/>
      <c r="J38" s="1"/>
      <c r="K38" s="1"/>
      <c r="L38" s="1"/>
      <c r="M38" s="1"/>
      <c r="N38" s="1"/>
      <c r="O38" s="1"/>
      <c r="P38" s="1"/>
      <c r="Q38" s="1"/>
      <c r="R38" s="1"/>
      <c r="S38" s="1"/>
      <c r="T38" s="1"/>
      <c r="U38" s="1"/>
      <c r="V38" s="1"/>
      <c r="W38" s="1"/>
      <c r="X38" s="1"/>
      <c r="Y38" s="1"/>
      <c r="Z38" s="1"/>
      <c r="AA38" s="1"/>
      <c r="AB38" s="1"/>
    </row>
    <row r="39" spans="1:28" s="58" customFormat="1" ht="43.5" customHeight="1">
      <c r="A39" s="489"/>
      <c r="B39" s="713" t="s">
        <v>741</v>
      </c>
      <c r="C39" s="490" t="s">
        <v>6</v>
      </c>
      <c r="D39" s="638">
        <v>4</v>
      </c>
      <c r="E39" s="1499"/>
      <c r="F39" s="491">
        <f>D39*E39</f>
        <v>0</v>
      </c>
      <c r="G39" s="1"/>
      <c r="H39" s="1"/>
      <c r="I39" s="1"/>
      <c r="J39" s="1"/>
      <c r="K39" s="1"/>
      <c r="L39" s="1"/>
      <c r="M39" s="1"/>
      <c r="N39" s="1"/>
      <c r="O39" s="1"/>
      <c r="P39" s="1"/>
      <c r="Q39" s="1"/>
      <c r="R39" s="1"/>
      <c r="S39" s="1"/>
      <c r="T39" s="1"/>
      <c r="U39" s="1"/>
      <c r="V39" s="1"/>
      <c r="W39" s="1"/>
      <c r="X39" s="1"/>
      <c r="Y39" s="1"/>
      <c r="Z39" s="1"/>
      <c r="AA39" s="1"/>
      <c r="AB39" s="1"/>
    </row>
    <row r="40" spans="1:28" s="58" customFormat="1" ht="16.5" customHeight="1">
      <c r="A40" s="13" t="s">
        <v>129</v>
      </c>
      <c r="B40" s="651" t="s">
        <v>58</v>
      </c>
      <c r="C40" s="87" t="s">
        <v>8</v>
      </c>
      <c r="D40" s="649">
        <v>99</v>
      </c>
      <c r="E40" s="1504"/>
      <c r="F40" s="123">
        <f t="shared" ref="F40:F43" si="1">D40*E40</f>
        <v>0</v>
      </c>
      <c r="G40" s="1"/>
      <c r="H40" s="1"/>
      <c r="I40" s="1"/>
      <c r="J40" s="1"/>
      <c r="K40" s="1"/>
      <c r="L40" s="1"/>
      <c r="M40" s="1"/>
      <c r="N40" s="1"/>
      <c r="O40" s="1"/>
      <c r="P40" s="1"/>
      <c r="Q40" s="1"/>
      <c r="R40" s="1"/>
      <c r="S40" s="1"/>
      <c r="T40" s="1"/>
      <c r="U40" s="1"/>
      <c r="V40" s="1"/>
      <c r="W40" s="1"/>
      <c r="X40" s="1"/>
      <c r="Y40" s="1"/>
      <c r="Z40" s="1"/>
      <c r="AA40" s="1"/>
      <c r="AB40" s="1"/>
    </row>
    <row r="41" spans="1:28" s="58" customFormat="1" ht="16.5" customHeight="1">
      <c r="A41" s="74" t="s">
        <v>130</v>
      </c>
      <c r="B41" s="651" t="s">
        <v>59</v>
      </c>
      <c r="C41" s="87" t="s">
        <v>8</v>
      </c>
      <c r="D41" s="649">
        <v>99</v>
      </c>
      <c r="E41" s="1504"/>
      <c r="F41" s="123">
        <f t="shared" si="1"/>
        <v>0</v>
      </c>
      <c r="G41" s="1"/>
      <c r="H41" s="1"/>
      <c r="I41" s="1"/>
      <c r="J41" s="1"/>
      <c r="K41" s="1"/>
      <c r="L41" s="1"/>
      <c r="M41" s="1"/>
      <c r="N41" s="1"/>
      <c r="O41" s="1"/>
      <c r="P41" s="1"/>
      <c r="Q41" s="1"/>
      <c r="R41" s="1"/>
      <c r="S41" s="1"/>
      <c r="T41" s="1"/>
      <c r="U41" s="1"/>
      <c r="V41" s="1"/>
      <c r="W41" s="1"/>
      <c r="X41" s="1"/>
      <c r="Y41" s="1"/>
      <c r="Z41" s="1"/>
      <c r="AA41" s="1"/>
      <c r="AB41" s="1"/>
    </row>
    <row r="42" spans="1:28" s="67" customFormat="1" ht="16.5" customHeight="1">
      <c r="A42" s="74" t="s">
        <v>131</v>
      </c>
      <c r="B42" s="651" t="s">
        <v>60</v>
      </c>
      <c r="C42" s="87" t="s">
        <v>8</v>
      </c>
      <c r="D42" s="649">
        <v>99</v>
      </c>
      <c r="E42" s="1504"/>
      <c r="F42" s="123">
        <f t="shared" si="1"/>
        <v>0</v>
      </c>
      <c r="G42" s="1"/>
      <c r="H42" s="1"/>
      <c r="I42" s="1"/>
      <c r="J42" s="1"/>
      <c r="K42" s="1"/>
      <c r="L42" s="1"/>
      <c r="M42" s="1"/>
      <c r="N42" s="1"/>
      <c r="O42" s="1"/>
      <c r="P42" s="1"/>
      <c r="Q42" s="1"/>
      <c r="R42" s="1"/>
      <c r="S42" s="1"/>
      <c r="T42" s="1"/>
      <c r="U42" s="1"/>
      <c r="V42" s="1"/>
      <c r="W42" s="1"/>
      <c r="X42" s="1"/>
      <c r="Y42" s="1"/>
      <c r="Z42" s="1"/>
      <c r="AA42" s="1"/>
      <c r="AB42" s="1"/>
    </row>
    <row r="43" spans="1:28" s="67" customFormat="1" ht="16.5" customHeight="1">
      <c r="A43" s="74" t="s">
        <v>132</v>
      </c>
      <c r="B43" s="651" t="s">
        <v>61</v>
      </c>
      <c r="C43" s="87" t="s">
        <v>48</v>
      </c>
      <c r="D43" s="649">
        <v>1</v>
      </c>
      <c r="E43" s="1504"/>
      <c r="F43" s="123">
        <f t="shared" si="1"/>
        <v>0</v>
      </c>
      <c r="G43" s="1"/>
      <c r="H43" s="1"/>
      <c r="I43" s="1"/>
      <c r="J43" s="1"/>
      <c r="K43" s="1"/>
      <c r="L43" s="1"/>
      <c r="M43" s="1"/>
      <c r="N43" s="1"/>
      <c r="O43" s="1"/>
      <c r="P43" s="1"/>
      <c r="Q43" s="1"/>
      <c r="R43" s="1"/>
      <c r="S43" s="1"/>
      <c r="T43" s="1"/>
      <c r="U43" s="1"/>
      <c r="V43" s="1"/>
      <c r="W43" s="1"/>
      <c r="X43" s="1"/>
      <c r="Y43" s="1"/>
      <c r="Z43" s="1"/>
      <c r="AA43" s="1"/>
      <c r="AB43" s="1"/>
    </row>
    <row r="44" spans="1:28" s="67" customFormat="1" ht="45" customHeight="1">
      <c r="A44" s="262" t="s">
        <v>133</v>
      </c>
      <c r="B44" s="653" t="s">
        <v>73</v>
      </c>
      <c r="C44" s="88"/>
      <c r="D44" s="284"/>
      <c r="E44" s="108"/>
      <c r="F44" s="73"/>
      <c r="G44" s="1"/>
      <c r="H44" s="1"/>
      <c r="I44" s="1"/>
      <c r="J44" s="1"/>
      <c r="K44" s="1"/>
      <c r="L44" s="1"/>
      <c r="M44" s="1"/>
      <c r="N44" s="1"/>
      <c r="O44" s="1"/>
      <c r="P44" s="1"/>
      <c r="Q44" s="1"/>
      <c r="R44" s="1"/>
      <c r="S44" s="1"/>
      <c r="T44" s="1"/>
      <c r="U44" s="1"/>
      <c r="V44" s="1"/>
      <c r="W44" s="1"/>
      <c r="X44" s="1"/>
      <c r="Y44" s="1"/>
      <c r="Z44" s="1"/>
      <c r="AA44" s="1"/>
      <c r="AB44" s="1"/>
    </row>
    <row r="45" spans="1:28" s="67" customFormat="1">
      <c r="A45" s="78"/>
      <c r="B45" s="660" t="s">
        <v>157</v>
      </c>
      <c r="C45" s="102" t="s">
        <v>48</v>
      </c>
      <c r="D45" s="661">
        <v>4</v>
      </c>
      <c r="E45" s="1508"/>
      <c r="F45" s="293">
        <f t="shared" ref="F45:F47" si="2">D45*E45</f>
        <v>0</v>
      </c>
      <c r="G45" s="1"/>
      <c r="H45" s="1"/>
      <c r="I45" s="1"/>
      <c r="J45" s="1"/>
      <c r="K45" s="1"/>
      <c r="L45" s="1"/>
      <c r="M45" s="1"/>
      <c r="N45" s="1"/>
      <c r="O45" s="1"/>
      <c r="P45" s="1"/>
      <c r="Q45" s="1"/>
      <c r="R45" s="1"/>
      <c r="S45" s="1"/>
      <c r="T45" s="1"/>
      <c r="U45" s="1"/>
      <c r="V45" s="1"/>
      <c r="W45" s="1"/>
      <c r="X45" s="1"/>
      <c r="Y45" s="1"/>
      <c r="Z45" s="1"/>
      <c r="AA45" s="1"/>
      <c r="AB45" s="1"/>
    </row>
    <row r="46" spans="1:28" s="67" customFormat="1" ht="43.5" customHeight="1">
      <c r="A46" s="262" t="s">
        <v>134</v>
      </c>
      <c r="B46" s="662" t="s">
        <v>159</v>
      </c>
      <c r="C46" s="285"/>
      <c r="D46" s="290"/>
      <c r="E46" s="291"/>
      <c r="F46" s="292"/>
      <c r="G46" s="1"/>
      <c r="H46" s="1"/>
      <c r="I46" s="1"/>
      <c r="J46" s="1"/>
      <c r="K46" s="1"/>
      <c r="L46" s="1"/>
      <c r="M46" s="1"/>
      <c r="N46" s="1"/>
      <c r="O46" s="1"/>
      <c r="P46" s="1"/>
      <c r="Q46" s="1"/>
      <c r="R46" s="1"/>
      <c r="S46" s="1"/>
      <c r="T46" s="1"/>
      <c r="U46" s="1"/>
      <c r="V46" s="1"/>
      <c r="W46" s="1"/>
      <c r="X46" s="1"/>
      <c r="Y46" s="1"/>
      <c r="Z46" s="1"/>
      <c r="AA46" s="1"/>
      <c r="AB46" s="1"/>
    </row>
    <row r="47" spans="1:28" s="67" customFormat="1" ht="15" thickBot="1">
      <c r="A47" s="688"/>
      <c r="B47" s="689" t="s">
        <v>158</v>
      </c>
      <c r="C47" s="690" t="s">
        <v>48</v>
      </c>
      <c r="D47" s="691">
        <v>4</v>
      </c>
      <c r="E47" s="1511"/>
      <c r="F47" s="692">
        <f t="shared" si="2"/>
        <v>0</v>
      </c>
      <c r="G47" s="1"/>
      <c r="H47" s="1"/>
      <c r="I47" s="1"/>
      <c r="J47" s="1"/>
      <c r="K47" s="1"/>
      <c r="L47" s="1"/>
      <c r="M47" s="1"/>
      <c r="N47" s="1"/>
      <c r="O47" s="1"/>
      <c r="P47" s="1"/>
      <c r="Q47" s="1"/>
      <c r="R47" s="1"/>
      <c r="S47" s="1"/>
      <c r="T47" s="1"/>
      <c r="U47" s="1"/>
      <c r="V47" s="1"/>
      <c r="W47" s="1"/>
      <c r="X47" s="1"/>
      <c r="Y47" s="1"/>
      <c r="Z47" s="1"/>
      <c r="AA47" s="1"/>
      <c r="AB47" s="1"/>
    </row>
    <row r="48" spans="1:28" ht="15" thickBot="1">
      <c r="A48" s="114" t="s">
        <v>26</v>
      </c>
      <c r="B48" s="97" t="s">
        <v>65</v>
      </c>
      <c r="C48" s="82"/>
      <c r="D48" s="83"/>
      <c r="E48" s="84"/>
      <c r="F48" s="109">
        <f>SUM(F35:F47)</f>
        <v>0</v>
      </c>
    </row>
    <row r="49" spans="1:28" s="1" customFormat="1" ht="13.5" thickBot="1">
      <c r="A49" s="294"/>
      <c r="B49" s="295"/>
      <c r="C49" s="295"/>
      <c r="D49" s="296"/>
      <c r="E49" s="295"/>
      <c r="F49" s="297"/>
    </row>
    <row r="50" spans="1:28" ht="15" thickBot="1">
      <c r="A50" s="5"/>
      <c r="B50" s="693" t="s">
        <v>27</v>
      </c>
      <c r="C50" s="694"/>
      <c r="D50" s="695"/>
      <c r="E50" s="696"/>
      <c r="F50" s="697"/>
    </row>
    <row r="51" spans="1:28" s="58" customFormat="1" ht="31.5" customHeight="1">
      <c r="A51" s="670"/>
      <c r="B51" s="1433" t="s">
        <v>34</v>
      </c>
      <c r="C51" s="1434"/>
      <c r="D51" s="1434"/>
      <c r="E51" s="1434"/>
      <c r="F51" s="1435"/>
      <c r="G51" s="1"/>
      <c r="H51" s="1"/>
      <c r="I51" s="1"/>
      <c r="J51" s="1"/>
      <c r="K51" s="1"/>
      <c r="L51" s="1"/>
      <c r="M51" s="1"/>
      <c r="N51" s="1"/>
      <c r="O51" s="1"/>
      <c r="P51" s="1"/>
      <c r="Q51" s="1"/>
      <c r="R51" s="1"/>
      <c r="S51" s="1"/>
      <c r="T51" s="1"/>
      <c r="U51" s="1"/>
      <c r="V51" s="1"/>
      <c r="W51" s="1"/>
      <c r="X51" s="1"/>
      <c r="Y51" s="1"/>
      <c r="Z51" s="1"/>
      <c r="AA51" s="1"/>
      <c r="AB51" s="1"/>
    </row>
    <row r="52" spans="1:28" s="58" customFormat="1" ht="28.5" customHeight="1">
      <c r="A52" s="74" t="s">
        <v>112</v>
      </c>
      <c r="B52" s="607" t="s">
        <v>29</v>
      </c>
      <c r="C52" s="3" t="s">
        <v>12</v>
      </c>
      <c r="D52" s="4">
        <v>6</v>
      </c>
      <c r="E52" s="1398"/>
      <c r="F52" s="69">
        <f>D52*E52</f>
        <v>0</v>
      </c>
      <c r="G52" s="1"/>
      <c r="H52" s="1"/>
      <c r="I52" s="1"/>
      <c r="J52" s="1"/>
      <c r="K52" s="1"/>
      <c r="L52" s="1"/>
      <c r="M52" s="1"/>
      <c r="N52" s="1"/>
      <c r="O52" s="1"/>
      <c r="P52" s="1"/>
      <c r="Q52" s="1"/>
      <c r="R52" s="1"/>
      <c r="S52" s="1"/>
      <c r="T52" s="1"/>
      <c r="U52" s="1"/>
      <c r="V52" s="1"/>
      <c r="W52" s="1"/>
      <c r="X52" s="1"/>
      <c r="Y52" s="1"/>
      <c r="Z52" s="1"/>
      <c r="AA52" s="1"/>
      <c r="AB52" s="1"/>
    </row>
    <row r="53" spans="1:28" s="58" customFormat="1" ht="28.5" customHeight="1">
      <c r="A53" s="74" t="s">
        <v>113</v>
      </c>
      <c r="B53" s="607" t="s">
        <v>41</v>
      </c>
      <c r="C53" s="3" t="s">
        <v>18</v>
      </c>
      <c r="D53" s="4">
        <v>0</v>
      </c>
      <c r="E53" s="486"/>
      <c r="F53" s="69">
        <f>D53*E53</f>
        <v>0</v>
      </c>
      <c r="G53" s="1"/>
      <c r="H53" s="1"/>
      <c r="I53" s="1"/>
      <c r="J53" s="1"/>
      <c r="K53" s="1"/>
      <c r="L53" s="1"/>
      <c r="M53" s="1"/>
      <c r="N53" s="1"/>
      <c r="O53" s="1"/>
      <c r="P53" s="1"/>
      <c r="Q53" s="1"/>
      <c r="R53" s="1"/>
      <c r="S53" s="1"/>
      <c r="T53" s="1"/>
      <c r="U53" s="1"/>
      <c r="V53" s="1"/>
      <c r="W53" s="1"/>
      <c r="X53" s="1"/>
      <c r="Y53" s="1"/>
      <c r="Z53" s="1"/>
      <c r="AA53" s="1"/>
      <c r="AB53" s="1"/>
    </row>
    <row r="54" spans="1:28" s="58" customFormat="1" ht="45">
      <c r="A54" s="74" t="s">
        <v>114</v>
      </c>
      <c r="B54" s="667" t="s">
        <v>68</v>
      </c>
      <c r="C54" s="65" t="s">
        <v>44</v>
      </c>
      <c r="D54" s="170"/>
      <c r="E54" s="485" t="s">
        <v>86</v>
      </c>
      <c r="F54" s="69"/>
      <c r="G54" s="1"/>
      <c r="H54" s="1"/>
      <c r="I54" s="1"/>
      <c r="J54" s="1"/>
      <c r="K54" s="1"/>
      <c r="L54" s="1"/>
      <c r="M54" s="1"/>
      <c r="N54" s="1"/>
      <c r="O54" s="1"/>
      <c r="P54" s="1"/>
      <c r="Q54" s="1"/>
      <c r="R54" s="1"/>
      <c r="S54" s="1"/>
      <c r="T54" s="1"/>
      <c r="U54" s="1"/>
      <c r="V54" s="1"/>
      <c r="W54" s="1"/>
      <c r="X54" s="1"/>
      <c r="Y54" s="1"/>
      <c r="Z54" s="1"/>
      <c r="AA54" s="1"/>
      <c r="AB54" s="1"/>
    </row>
    <row r="55" spans="1:28" s="58" customFormat="1" ht="45">
      <c r="A55" s="74" t="s">
        <v>135</v>
      </c>
      <c r="B55" s="622" t="s">
        <v>357</v>
      </c>
      <c r="C55" s="3" t="s">
        <v>44</v>
      </c>
      <c r="D55" s="4"/>
      <c r="E55" s="485" t="s">
        <v>86</v>
      </c>
      <c r="F55" s="69"/>
      <c r="G55" s="1"/>
      <c r="H55" s="1"/>
      <c r="I55" s="1"/>
      <c r="J55" s="1"/>
      <c r="K55" s="1"/>
      <c r="L55" s="1"/>
      <c r="M55" s="1"/>
      <c r="N55" s="1"/>
      <c r="O55" s="1"/>
      <c r="P55" s="1"/>
      <c r="Q55" s="1"/>
      <c r="R55" s="1"/>
      <c r="S55" s="1"/>
      <c r="T55" s="1"/>
      <c r="U55" s="1"/>
      <c r="V55" s="1"/>
      <c r="W55" s="1"/>
      <c r="X55" s="1"/>
      <c r="Y55" s="1"/>
      <c r="Z55" s="1"/>
      <c r="AA55" s="1"/>
      <c r="AB55" s="1"/>
    </row>
    <row r="56" spans="1:28" s="58" customFormat="1" ht="45">
      <c r="A56" s="74" t="s">
        <v>136</v>
      </c>
      <c r="B56" s="622" t="s">
        <v>356</v>
      </c>
      <c r="C56" s="3" t="s">
        <v>44</v>
      </c>
      <c r="D56" s="4"/>
      <c r="E56" s="485" t="s">
        <v>86</v>
      </c>
      <c r="F56" s="69"/>
      <c r="G56" s="1"/>
      <c r="H56" s="1"/>
      <c r="I56" s="1"/>
      <c r="J56" s="1"/>
      <c r="K56" s="1"/>
      <c r="L56" s="1"/>
      <c r="M56" s="1"/>
      <c r="N56" s="1"/>
      <c r="O56" s="1"/>
      <c r="P56" s="1"/>
      <c r="Q56" s="1"/>
      <c r="R56" s="1"/>
      <c r="S56" s="1"/>
      <c r="T56" s="1"/>
      <c r="U56" s="1"/>
      <c r="V56" s="1"/>
      <c r="W56" s="1"/>
      <c r="X56" s="1"/>
      <c r="Y56" s="1"/>
      <c r="Z56" s="1"/>
      <c r="AA56" s="1"/>
      <c r="AB56" s="1"/>
    </row>
    <row r="57" spans="1:28" s="58" customFormat="1" ht="45" customHeight="1">
      <c r="A57" s="74" t="s">
        <v>137</v>
      </c>
      <c r="B57" s="607" t="s">
        <v>70</v>
      </c>
      <c r="C57" s="65" t="s">
        <v>8</v>
      </c>
      <c r="D57" s="4"/>
      <c r="E57" s="485" t="s">
        <v>86</v>
      </c>
      <c r="F57" s="69"/>
      <c r="G57" s="1"/>
      <c r="H57" s="1"/>
      <c r="I57" s="1"/>
      <c r="J57" s="1"/>
      <c r="K57" s="1"/>
      <c r="L57" s="1"/>
      <c r="M57" s="1"/>
      <c r="N57" s="1"/>
      <c r="O57" s="1"/>
      <c r="P57" s="1"/>
      <c r="Q57" s="1"/>
      <c r="R57" s="1"/>
      <c r="S57" s="1"/>
      <c r="T57" s="1"/>
      <c r="U57" s="1"/>
      <c r="V57" s="1"/>
      <c r="W57" s="1"/>
      <c r="X57" s="1"/>
      <c r="Y57" s="1"/>
      <c r="Z57" s="1"/>
      <c r="AA57" s="1"/>
      <c r="AB57" s="1"/>
    </row>
    <row r="58" spans="1:28" s="58" customFormat="1" ht="102.75" thickBot="1">
      <c r="A58" s="574" t="s">
        <v>138</v>
      </c>
      <c r="B58" s="732" t="s">
        <v>46</v>
      </c>
      <c r="C58" s="575" t="s">
        <v>8</v>
      </c>
      <c r="D58" s="618">
        <v>99</v>
      </c>
      <c r="E58" s="1388"/>
      <c r="F58" s="678">
        <f>D58*E58</f>
        <v>0</v>
      </c>
      <c r="G58" s="1"/>
      <c r="H58" s="1"/>
      <c r="I58" s="1"/>
      <c r="J58" s="1"/>
      <c r="K58" s="1"/>
      <c r="L58" s="1"/>
      <c r="M58" s="1"/>
      <c r="N58" s="1"/>
      <c r="O58" s="1"/>
      <c r="P58" s="1"/>
      <c r="Q58" s="1"/>
      <c r="R58" s="1"/>
      <c r="S58" s="1"/>
      <c r="T58" s="1"/>
      <c r="U58" s="1"/>
      <c r="V58" s="1"/>
      <c r="W58" s="1"/>
      <c r="X58" s="1"/>
      <c r="Y58" s="1"/>
      <c r="Z58" s="1"/>
      <c r="AA58" s="1"/>
      <c r="AB58" s="1"/>
    </row>
    <row r="59" spans="1:28" ht="15" thickBot="1">
      <c r="A59" s="714" t="s">
        <v>28</v>
      </c>
      <c r="B59" s="715" t="s">
        <v>9</v>
      </c>
      <c r="C59" s="716"/>
      <c r="D59" s="717"/>
      <c r="E59" s="718"/>
      <c r="F59" s="719">
        <f>SUM(F52:F58)</f>
        <v>0</v>
      </c>
    </row>
    <row r="60" spans="1:28">
      <c r="A60" s="116"/>
      <c r="B60" s="99"/>
      <c r="C60" s="59"/>
      <c r="D60" s="60"/>
      <c r="E60" s="61" t="s">
        <v>64</v>
      </c>
      <c r="F60" s="61"/>
    </row>
    <row r="61" spans="1:28" s="1" customFormat="1" ht="13.5" thickBot="1">
      <c r="A61" s="39"/>
      <c r="B61" s="283" t="s">
        <v>405</v>
      </c>
      <c r="C61" s="89"/>
      <c r="D61" s="165"/>
      <c r="E61" s="31"/>
      <c r="F61" s="36"/>
    </row>
    <row r="62" spans="1:28" s="1" customFormat="1" ht="13.5" thickTop="1">
      <c r="A62" s="39"/>
      <c r="B62" s="32"/>
      <c r="C62" s="89"/>
      <c r="D62" s="165"/>
      <c r="E62" s="31"/>
      <c r="F62" s="36"/>
    </row>
    <row r="63" spans="1:28" s="1" customFormat="1" ht="12.75">
      <c r="A63" s="39" t="s">
        <v>150</v>
      </c>
      <c r="B63" s="100" t="s">
        <v>53</v>
      </c>
      <c r="C63" s="90" t="s">
        <v>51</v>
      </c>
      <c r="D63" s="166"/>
      <c r="E63" s="30"/>
      <c r="F63" s="35">
        <f>F11</f>
        <v>0</v>
      </c>
    </row>
    <row r="64" spans="1:28" s="1" customFormat="1" ht="12.75">
      <c r="A64" s="39"/>
      <c r="B64" s="32"/>
      <c r="C64" s="89"/>
      <c r="D64" s="165"/>
      <c r="E64" s="31"/>
      <c r="F64" s="36"/>
    </row>
    <row r="65" spans="1:6" s="1" customFormat="1" ht="12.75">
      <c r="A65" s="39" t="s">
        <v>151</v>
      </c>
      <c r="B65" s="37" t="s">
        <v>54</v>
      </c>
      <c r="C65" s="90" t="s">
        <v>51</v>
      </c>
      <c r="D65" s="166"/>
      <c r="E65" s="30"/>
      <c r="F65" s="35">
        <f>F29</f>
        <v>0</v>
      </c>
    </row>
    <row r="66" spans="1:6" s="1" customFormat="1" ht="12.75">
      <c r="A66" s="39"/>
      <c r="B66" s="38"/>
      <c r="C66" s="89"/>
      <c r="D66" s="167"/>
      <c r="E66" s="31"/>
      <c r="F66" s="36"/>
    </row>
    <row r="67" spans="1:6" s="1" customFormat="1" ht="12.75">
      <c r="A67" s="39" t="s">
        <v>152</v>
      </c>
      <c r="B67" s="37" t="s">
        <v>55</v>
      </c>
      <c r="C67" s="90" t="s">
        <v>51</v>
      </c>
      <c r="D67" s="166"/>
      <c r="E67" s="30"/>
      <c r="F67" s="35">
        <f>F48</f>
        <v>0</v>
      </c>
    </row>
    <row r="68" spans="1:6" s="1" customFormat="1" ht="12.75">
      <c r="A68" s="39"/>
      <c r="B68" s="32"/>
      <c r="C68" s="89"/>
      <c r="D68" s="165"/>
      <c r="E68" s="31"/>
      <c r="F68" s="36"/>
    </row>
    <row r="69" spans="1:6" s="1" customFormat="1" ht="12.75">
      <c r="A69" s="39" t="s">
        <v>153</v>
      </c>
      <c r="B69" s="41" t="s">
        <v>56</v>
      </c>
      <c r="C69" s="90" t="s">
        <v>51</v>
      </c>
      <c r="D69" s="168"/>
      <c r="E69" s="30"/>
      <c r="F69" s="35">
        <f>F59</f>
        <v>0</v>
      </c>
    </row>
    <row r="70" spans="1:6" s="1" customFormat="1" ht="12.75">
      <c r="A70" s="117"/>
      <c r="B70" s="42"/>
      <c r="C70" s="89"/>
      <c r="D70" s="165"/>
      <c r="E70" s="31"/>
      <c r="F70" s="36"/>
    </row>
    <row r="71" spans="1:6" s="1" customFormat="1" ht="13.5" thickBot="1">
      <c r="A71" s="27"/>
      <c r="B71" s="40" t="s">
        <v>49</v>
      </c>
      <c r="C71" s="91" t="s">
        <v>51</v>
      </c>
      <c r="D71" s="169"/>
      <c r="E71" s="33"/>
      <c r="F71" s="62">
        <f>SUM(F63:F69)</f>
        <v>0</v>
      </c>
    </row>
    <row r="72" spans="1:6" s="1" customFormat="1" ht="13.5" thickTop="1">
      <c r="A72" s="27"/>
      <c r="B72" s="38"/>
      <c r="C72" s="89"/>
      <c r="D72" s="165"/>
      <c r="E72" s="31"/>
      <c r="F72" s="63"/>
    </row>
    <row r="73" spans="1:6" s="1" customFormat="1" ht="12.75">
      <c r="A73" s="27"/>
      <c r="B73" s="34" t="s">
        <v>50</v>
      </c>
      <c r="C73" s="90" t="s">
        <v>51</v>
      </c>
      <c r="D73" s="168"/>
      <c r="E73" s="30"/>
      <c r="F73" s="64">
        <f>SUM(F71)*0.22</f>
        <v>0</v>
      </c>
    </row>
    <row r="74" spans="1:6" s="1" customFormat="1" ht="12.75">
      <c r="A74" s="39"/>
      <c r="B74" s="32"/>
      <c r="C74" s="89"/>
      <c r="D74" s="165"/>
      <c r="E74" s="31"/>
      <c r="F74" s="63"/>
    </row>
    <row r="75" spans="1:6" s="1" customFormat="1" ht="13.5" thickBot="1">
      <c r="A75" s="27"/>
      <c r="B75" s="43" t="s">
        <v>52</v>
      </c>
      <c r="C75" s="91" t="s">
        <v>51</v>
      </c>
      <c r="D75" s="169"/>
      <c r="E75" s="33"/>
      <c r="F75" s="62">
        <f>SUM(F71:F73)</f>
        <v>0</v>
      </c>
    </row>
    <row r="76" spans="1:6" s="1" customFormat="1" ht="13.5" thickTop="1">
      <c r="A76" s="21"/>
      <c r="B76" s="22"/>
      <c r="C76" s="23"/>
      <c r="D76" s="24"/>
      <c r="E76" s="25"/>
      <c r="F76" s="25"/>
    </row>
  </sheetData>
  <mergeCells count="6">
    <mergeCell ref="B14:F14"/>
    <mergeCell ref="B15:F15"/>
    <mergeCell ref="B51:F51"/>
    <mergeCell ref="B32:F32"/>
    <mergeCell ref="B33:F33"/>
    <mergeCell ref="B34:F34"/>
  </mergeCells>
  <phoneticPr fontId="60" type="noConversion"/>
  <pageMargins left="0.98425196850393704" right="0.78740157480314965" top="0.78740157480314965" bottom="0.78740157480314965" header="0.31496062992125984" footer="0.31496062992125984"/>
  <pageSetup paperSize="9" scale="90" firstPageNumber="2"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1" max="5" man="1"/>
    <brk id="29" max="5" man="1"/>
    <brk id="48"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B86"/>
  <sheetViews>
    <sheetView view="pageBreakPreview" topLeftCell="A64" zoomScaleNormal="100" zoomScaleSheetLayoutView="100" workbookViewId="0">
      <selection activeCell="E64" activeCellId="1" sqref="E62 E64:E68"/>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21.28515625" style="1" customWidth="1"/>
    <col min="8" max="8" width="35.28515625" style="1" customWidth="1"/>
    <col min="9" max="9" width="21.5703125" style="1" customWidth="1"/>
    <col min="10" max="10" width="24" style="1" customWidth="1"/>
    <col min="11" max="28" width="9.140625" style="1"/>
    <col min="29" max="16384" width="9.140625" style="2"/>
  </cols>
  <sheetData>
    <row r="1" spans="1:28" ht="26.25" thickBot="1">
      <c r="A1" s="111" t="s">
        <v>0</v>
      </c>
      <c r="B1" s="93" t="s">
        <v>1</v>
      </c>
      <c r="C1" s="101" t="s">
        <v>2</v>
      </c>
      <c r="D1" s="103" t="s">
        <v>3</v>
      </c>
      <c r="E1" s="104" t="s">
        <v>4</v>
      </c>
      <c r="F1" s="105" t="s">
        <v>5</v>
      </c>
    </row>
    <row r="2" spans="1:28" s="669" customFormat="1" ht="15.75" thickBot="1">
      <c r="B2" s="619" t="s">
        <v>565</v>
      </c>
    </row>
    <row r="3" spans="1:28" ht="15" thickBot="1">
      <c r="A3" s="5"/>
      <c r="B3" s="708" t="s">
        <v>19</v>
      </c>
      <c r="C3" s="709"/>
      <c r="D3" s="710"/>
      <c r="E3" s="711"/>
      <c r="F3" s="712"/>
    </row>
    <row r="4" spans="1:28" s="58" customFormat="1" ht="65.25" customHeight="1">
      <c r="A4" s="670" t="s">
        <v>99</v>
      </c>
      <c r="B4" s="671" t="s">
        <v>391</v>
      </c>
      <c r="C4" s="672" t="s">
        <v>7</v>
      </c>
      <c r="D4" s="673">
        <v>1</v>
      </c>
      <c r="E4" s="1389"/>
      <c r="F4" s="698">
        <f t="shared" ref="F4:F10" si="0">D4*E4</f>
        <v>0</v>
      </c>
      <c r="G4" s="1"/>
      <c r="H4" s="1"/>
      <c r="I4" s="1"/>
      <c r="J4" s="1"/>
      <c r="K4" s="1"/>
      <c r="L4" s="1"/>
      <c r="M4" s="1"/>
      <c r="N4" s="1"/>
      <c r="O4" s="1"/>
      <c r="P4" s="1"/>
      <c r="Q4" s="1"/>
      <c r="R4" s="1"/>
      <c r="S4" s="1"/>
      <c r="T4" s="1"/>
      <c r="U4" s="1"/>
      <c r="V4" s="1"/>
      <c r="W4" s="1"/>
      <c r="X4" s="1"/>
      <c r="Y4" s="1"/>
      <c r="Z4" s="1"/>
      <c r="AA4" s="1"/>
      <c r="AB4" s="1"/>
    </row>
    <row r="5" spans="1:28" s="58" customFormat="1" ht="29.25" customHeight="1">
      <c r="A5" s="74" t="s">
        <v>100</v>
      </c>
      <c r="B5" s="607" t="s">
        <v>32</v>
      </c>
      <c r="C5" s="3" t="s">
        <v>8</v>
      </c>
      <c r="D5" s="628">
        <v>70</v>
      </c>
      <c r="E5" s="1386"/>
      <c r="F5" s="69">
        <f t="shared" si="0"/>
        <v>0</v>
      </c>
      <c r="G5" s="1"/>
      <c r="H5" s="1"/>
      <c r="I5" s="1"/>
      <c r="J5" s="1"/>
      <c r="K5" s="1"/>
      <c r="L5" s="1"/>
      <c r="M5" s="1"/>
      <c r="N5" s="1"/>
      <c r="O5" s="1"/>
      <c r="P5" s="1"/>
      <c r="Q5" s="1"/>
      <c r="R5" s="1"/>
      <c r="S5" s="1"/>
      <c r="T5" s="1"/>
      <c r="U5" s="1"/>
      <c r="V5" s="1"/>
      <c r="W5" s="1"/>
      <c r="X5" s="1"/>
      <c r="Y5" s="1"/>
      <c r="Z5" s="1"/>
      <c r="AA5" s="1"/>
      <c r="AB5" s="1"/>
    </row>
    <row r="6" spans="1:28" s="58" customFormat="1" ht="29.25" customHeight="1">
      <c r="A6" s="74" t="s">
        <v>101</v>
      </c>
      <c r="B6" s="620" t="s">
        <v>17</v>
      </c>
      <c r="C6" s="3" t="s">
        <v>6</v>
      </c>
      <c r="D6" s="4">
        <v>12</v>
      </c>
      <c r="E6" s="1386"/>
      <c r="F6" s="69">
        <f t="shared" si="0"/>
        <v>0</v>
      </c>
      <c r="G6" s="1"/>
      <c r="H6" s="1"/>
      <c r="I6" s="1"/>
      <c r="J6" s="1"/>
      <c r="K6" s="1"/>
      <c r="L6" s="1"/>
      <c r="M6" s="1"/>
      <c r="N6" s="1"/>
      <c r="O6" s="1"/>
      <c r="P6" s="1"/>
      <c r="Q6" s="1"/>
      <c r="R6" s="1"/>
      <c r="S6" s="1"/>
      <c r="T6" s="1"/>
      <c r="U6" s="1"/>
      <c r="V6" s="1"/>
      <c r="W6" s="1"/>
      <c r="X6" s="1"/>
      <c r="Y6" s="1"/>
      <c r="Z6" s="1"/>
      <c r="AA6" s="1"/>
      <c r="AB6" s="1"/>
    </row>
    <row r="7" spans="1:28" s="58" customFormat="1" ht="47.25" customHeight="1">
      <c r="A7" s="74" t="s">
        <v>115</v>
      </c>
      <c r="B7" s="620" t="s">
        <v>85</v>
      </c>
      <c r="C7" s="3" t="s">
        <v>6</v>
      </c>
      <c r="D7" s="4">
        <v>3</v>
      </c>
      <c r="E7" s="1386"/>
      <c r="F7" s="69">
        <f t="shared" si="0"/>
        <v>0</v>
      </c>
      <c r="G7" s="1"/>
      <c r="H7" s="1"/>
      <c r="I7" s="1"/>
      <c r="J7" s="1"/>
      <c r="K7" s="1"/>
      <c r="L7" s="1"/>
      <c r="M7" s="1"/>
      <c r="N7" s="1"/>
      <c r="O7" s="1"/>
      <c r="P7" s="1"/>
      <c r="Q7" s="1"/>
      <c r="R7" s="1"/>
      <c r="S7" s="1"/>
      <c r="T7" s="1"/>
      <c r="U7" s="1"/>
      <c r="V7" s="1"/>
      <c r="W7" s="1"/>
      <c r="X7" s="1"/>
      <c r="Y7" s="1"/>
      <c r="Z7" s="1"/>
      <c r="AA7" s="1"/>
      <c r="AB7" s="1"/>
    </row>
    <row r="8" spans="1:28" s="58" customFormat="1" ht="38.25">
      <c r="A8" s="74" t="s">
        <v>116</v>
      </c>
      <c r="B8" s="621" t="s">
        <v>33</v>
      </c>
      <c r="C8" s="3" t="s">
        <v>8</v>
      </c>
      <c r="D8" s="4">
        <v>70</v>
      </c>
      <c r="E8" s="1386"/>
      <c r="F8" s="69">
        <f t="shared" si="0"/>
        <v>0</v>
      </c>
      <c r="G8" s="1"/>
      <c r="H8" s="1"/>
      <c r="I8" s="1"/>
      <c r="J8" s="1"/>
      <c r="K8" s="1"/>
      <c r="L8" s="1"/>
      <c r="M8" s="1"/>
      <c r="N8" s="1"/>
      <c r="O8" s="1"/>
      <c r="P8" s="1"/>
      <c r="Q8" s="1"/>
      <c r="R8" s="1"/>
      <c r="S8" s="1"/>
      <c r="T8" s="1"/>
      <c r="U8" s="1"/>
      <c r="V8" s="1"/>
      <c r="W8" s="1"/>
      <c r="X8" s="1"/>
      <c r="Y8" s="1"/>
      <c r="Z8" s="1"/>
      <c r="AA8" s="1"/>
      <c r="AB8" s="1"/>
    </row>
    <row r="9" spans="1:28" s="58" customFormat="1" ht="29.25" customHeight="1">
      <c r="A9" s="74" t="s">
        <v>117</v>
      </c>
      <c r="B9" s="607" t="s">
        <v>87</v>
      </c>
      <c r="C9" s="65" t="s">
        <v>44</v>
      </c>
      <c r="D9" s="4">
        <v>44</v>
      </c>
      <c r="E9" s="1386"/>
      <c r="F9" s="69">
        <f t="shared" si="0"/>
        <v>0</v>
      </c>
      <c r="G9" s="1"/>
      <c r="H9" s="1"/>
      <c r="I9" s="1"/>
      <c r="J9" s="1"/>
      <c r="K9" s="1"/>
      <c r="L9" s="1"/>
      <c r="M9" s="1"/>
      <c r="N9" s="1"/>
      <c r="O9" s="1"/>
      <c r="P9" s="1"/>
      <c r="Q9" s="1"/>
      <c r="R9" s="1"/>
      <c r="S9" s="1"/>
      <c r="T9" s="1"/>
      <c r="U9" s="1"/>
      <c r="V9" s="1"/>
      <c r="W9" s="1"/>
      <c r="X9" s="1"/>
      <c r="Y9" s="1"/>
      <c r="Z9" s="1"/>
      <c r="AA9" s="1"/>
      <c r="AB9" s="1"/>
    </row>
    <row r="10" spans="1:28" s="68" customFormat="1" ht="68.25" customHeight="1" thickBot="1">
      <c r="A10" s="742" t="s">
        <v>118</v>
      </c>
      <c r="B10" s="676" t="s">
        <v>75</v>
      </c>
      <c r="C10" s="575" t="s">
        <v>8</v>
      </c>
      <c r="D10" s="618">
        <v>4</v>
      </c>
      <c r="E10" s="1388"/>
      <c r="F10" s="678">
        <f t="shared" si="0"/>
        <v>0</v>
      </c>
      <c r="H10" s="128"/>
      <c r="I10" s="127"/>
    </row>
    <row r="11" spans="1:28" s="26" customFormat="1" ht="15" thickBot="1">
      <c r="A11" s="726" t="s">
        <v>23</v>
      </c>
      <c r="B11" s="727" t="s">
        <v>11</v>
      </c>
      <c r="C11" s="728"/>
      <c r="D11" s="729"/>
      <c r="E11" s="730"/>
      <c r="F11" s="731">
        <f>SUM(F4:F10)</f>
        <v>0</v>
      </c>
      <c r="G11" s="1"/>
      <c r="H11" s="1"/>
      <c r="I11" s="1"/>
      <c r="J11" s="1"/>
      <c r="K11" s="1"/>
      <c r="L11" s="1"/>
      <c r="M11" s="1"/>
      <c r="N11" s="1"/>
      <c r="O11" s="1"/>
      <c r="P11" s="1"/>
      <c r="Q11" s="1"/>
      <c r="R11" s="1"/>
      <c r="S11" s="1"/>
      <c r="T11" s="1"/>
      <c r="U11" s="1"/>
      <c r="V11" s="1"/>
      <c r="W11" s="1"/>
      <c r="X11" s="1"/>
      <c r="Y11" s="1"/>
      <c r="Z11" s="1"/>
      <c r="AA11" s="1"/>
      <c r="AB11" s="1"/>
    </row>
    <row r="12" spans="1:28" s="1" customFormat="1" ht="13.5" thickBot="1">
      <c r="A12" s="294"/>
      <c r="B12" s="295"/>
      <c r="C12" s="295"/>
      <c r="D12" s="296"/>
      <c r="E12" s="295"/>
      <c r="F12" s="297"/>
    </row>
    <row r="13" spans="1:28" ht="15" thickBot="1">
      <c r="A13" s="5"/>
      <c r="B13" s="699" t="s">
        <v>24</v>
      </c>
      <c r="C13" s="700"/>
      <c r="D13" s="701"/>
      <c r="E13" s="702"/>
      <c r="F13" s="703"/>
    </row>
    <row r="14" spans="1:28" s="58" customFormat="1" ht="30.75" customHeight="1">
      <c r="A14" s="687"/>
      <c r="B14" s="1433" t="s">
        <v>34</v>
      </c>
      <c r="C14" s="1434"/>
      <c r="D14" s="1434"/>
      <c r="E14" s="1434"/>
      <c r="F14" s="1435"/>
      <c r="G14" s="1"/>
      <c r="H14" s="1"/>
      <c r="I14" s="1"/>
      <c r="J14" s="1"/>
      <c r="K14" s="1"/>
      <c r="L14" s="1"/>
      <c r="M14" s="1"/>
      <c r="N14" s="1"/>
      <c r="O14" s="1"/>
      <c r="P14" s="1"/>
      <c r="Q14" s="1"/>
      <c r="R14" s="1"/>
      <c r="S14" s="1"/>
      <c r="T14" s="1"/>
      <c r="U14" s="1"/>
      <c r="V14" s="1"/>
      <c r="W14" s="1"/>
      <c r="X14" s="1"/>
      <c r="Y14" s="1"/>
      <c r="Z14" s="1"/>
      <c r="AA14" s="1"/>
      <c r="AB14" s="1"/>
    </row>
    <row r="15" spans="1:28" s="58" customFormat="1" ht="28.5" customHeight="1">
      <c r="A15" s="74"/>
      <c r="B15" s="1430" t="s">
        <v>16</v>
      </c>
      <c r="C15" s="1431"/>
      <c r="D15" s="1431"/>
      <c r="E15" s="1431"/>
      <c r="F15" s="1432"/>
      <c r="G15" s="1"/>
      <c r="H15" s="1"/>
      <c r="I15" s="1"/>
      <c r="J15" s="1"/>
      <c r="K15" s="1"/>
      <c r="L15" s="1"/>
      <c r="M15" s="1"/>
      <c r="N15" s="1"/>
      <c r="O15" s="1"/>
      <c r="P15" s="1"/>
      <c r="Q15" s="1"/>
      <c r="R15" s="1"/>
      <c r="S15" s="1"/>
      <c r="T15" s="1"/>
      <c r="U15" s="1"/>
      <c r="V15" s="1"/>
      <c r="W15" s="1"/>
      <c r="X15" s="1"/>
      <c r="Y15" s="1"/>
      <c r="Z15" s="1"/>
      <c r="AA15" s="1"/>
      <c r="AB15" s="1"/>
    </row>
    <row r="16" spans="1:28" ht="41.25" customHeight="1">
      <c r="A16" s="13" t="s">
        <v>102</v>
      </c>
      <c r="B16" s="607" t="s">
        <v>35</v>
      </c>
      <c r="C16" s="3" t="s">
        <v>43</v>
      </c>
      <c r="D16" s="4">
        <v>7.5</v>
      </c>
      <c r="E16" s="1391"/>
      <c r="F16" s="195">
        <f>D16*E16</f>
        <v>0</v>
      </c>
      <c r="G16" s="2"/>
      <c r="H16" s="2"/>
      <c r="I16" s="2"/>
      <c r="J16" s="2"/>
      <c r="K16" s="2"/>
      <c r="L16" s="2"/>
      <c r="M16" s="2"/>
      <c r="N16" s="2"/>
      <c r="O16" s="2"/>
      <c r="P16" s="2"/>
      <c r="Q16" s="2"/>
      <c r="R16" s="2"/>
      <c r="S16" s="2"/>
      <c r="T16" s="2"/>
      <c r="U16" s="2"/>
      <c r="V16" s="2"/>
      <c r="W16" s="2"/>
      <c r="X16" s="2"/>
      <c r="Y16" s="2"/>
      <c r="Z16" s="2"/>
      <c r="AA16" s="2"/>
      <c r="AB16" s="2"/>
    </row>
    <row r="17" spans="1:28" s="58" customFormat="1" ht="25.5">
      <c r="A17" s="74" t="s">
        <v>103</v>
      </c>
      <c r="B17" s="622" t="s">
        <v>334</v>
      </c>
      <c r="C17" s="3" t="s">
        <v>43</v>
      </c>
      <c r="D17" s="4">
        <v>23</v>
      </c>
      <c r="E17" s="1391"/>
      <c r="F17" s="195">
        <f>D17*E17</f>
        <v>0</v>
      </c>
      <c r="G17" s="1"/>
      <c r="H17" s="1"/>
      <c r="I17" s="1"/>
      <c r="J17" s="1"/>
      <c r="K17" s="1"/>
      <c r="L17" s="1"/>
      <c r="M17" s="1"/>
      <c r="N17" s="1"/>
      <c r="O17" s="1"/>
      <c r="P17" s="1"/>
      <c r="Q17" s="1"/>
      <c r="R17" s="1"/>
      <c r="S17" s="1"/>
      <c r="T17" s="1"/>
      <c r="U17" s="1"/>
      <c r="V17" s="1"/>
      <c r="W17" s="1"/>
      <c r="X17" s="1"/>
      <c r="Y17" s="1"/>
      <c r="Z17" s="1"/>
      <c r="AA17" s="1"/>
      <c r="AB17" s="1"/>
    </row>
    <row r="18" spans="1:28" s="58" customFormat="1" ht="30.75" customHeight="1">
      <c r="A18" s="74" t="s">
        <v>104</v>
      </c>
      <c r="B18" s="607" t="s">
        <v>395</v>
      </c>
      <c r="C18" s="3" t="s">
        <v>43</v>
      </c>
      <c r="D18" s="4">
        <v>4</v>
      </c>
      <c r="E18" s="1391"/>
      <c r="F18" s="72">
        <f>D18*E18</f>
        <v>0</v>
      </c>
      <c r="G18" s="1"/>
      <c r="H18" s="1"/>
      <c r="I18" s="1"/>
      <c r="J18" s="1"/>
      <c r="K18" s="1"/>
      <c r="L18" s="1"/>
      <c r="M18" s="1"/>
      <c r="N18" s="1"/>
      <c r="O18" s="1"/>
      <c r="P18" s="1"/>
      <c r="Q18" s="1"/>
      <c r="R18" s="1"/>
      <c r="S18" s="1"/>
      <c r="T18" s="1"/>
      <c r="U18" s="1"/>
      <c r="V18" s="1"/>
      <c r="W18" s="1"/>
      <c r="X18" s="1"/>
      <c r="Y18" s="1"/>
      <c r="Z18" s="1"/>
      <c r="AA18" s="1"/>
      <c r="AB18" s="1"/>
    </row>
    <row r="19" spans="1:28" s="58" customFormat="1" ht="42" customHeight="1">
      <c r="A19" s="262" t="s">
        <v>105</v>
      </c>
      <c r="B19" s="623" t="s">
        <v>410</v>
      </c>
      <c r="C19" s="7"/>
      <c r="D19" s="8"/>
      <c r="E19" s="52"/>
      <c r="F19" s="53"/>
      <c r="G19" s="1"/>
      <c r="H19" s="1"/>
      <c r="I19" s="1"/>
      <c r="J19" s="1"/>
      <c r="K19" s="1"/>
      <c r="L19" s="1"/>
      <c r="M19" s="1"/>
      <c r="N19" s="1"/>
      <c r="O19" s="1"/>
      <c r="P19" s="1"/>
      <c r="Q19" s="1"/>
      <c r="R19" s="1"/>
      <c r="S19" s="1"/>
      <c r="T19" s="1"/>
      <c r="U19" s="1"/>
      <c r="V19" s="1"/>
      <c r="W19" s="1"/>
      <c r="X19" s="1"/>
      <c r="Y19" s="1"/>
      <c r="Z19" s="1"/>
      <c r="AA19" s="1"/>
      <c r="AB19" s="1"/>
    </row>
    <row r="20" spans="1:28" s="58" customFormat="1" ht="16.5" customHeight="1">
      <c r="A20" s="261"/>
      <c r="B20" s="733" t="s">
        <v>817</v>
      </c>
      <c r="C20" s="492" t="s">
        <v>43</v>
      </c>
      <c r="D20" s="628">
        <v>46</v>
      </c>
      <c r="E20" s="1512"/>
      <c r="F20" s="562">
        <f>D20*E20</f>
        <v>0</v>
      </c>
      <c r="G20" s="1"/>
      <c r="H20" s="1"/>
      <c r="I20" s="1"/>
      <c r="J20" s="1"/>
      <c r="K20" s="1"/>
      <c r="L20" s="1"/>
      <c r="M20" s="1"/>
      <c r="N20" s="1"/>
      <c r="O20" s="1"/>
      <c r="P20" s="1"/>
      <c r="Q20" s="1"/>
      <c r="R20" s="1"/>
      <c r="S20" s="1"/>
      <c r="T20" s="1"/>
      <c r="U20" s="1"/>
      <c r="V20" s="1"/>
      <c r="W20" s="1"/>
      <c r="X20" s="1"/>
      <c r="Y20" s="1"/>
      <c r="Z20" s="1"/>
      <c r="AA20" s="1"/>
      <c r="AB20" s="1"/>
    </row>
    <row r="21" spans="1:28" s="58" customFormat="1" ht="87" customHeight="1">
      <c r="A21" s="74" t="s">
        <v>106</v>
      </c>
      <c r="B21" s="607" t="s">
        <v>755</v>
      </c>
      <c r="C21" s="12" t="s">
        <v>6</v>
      </c>
      <c r="D21" s="70">
        <v>3</v>
      </c>
      <c r="E21" s="1393"/>
      <c r="F21" s="161">
        <f t="shared" ref="F21:F30" si="1">D21*E21</f>
        <v>0</v>
      </c>
      <c r="G21" s="1"/>
      <c r="H21" s="1"/>
      <c r="I21" s="1"/>
      <c r="J21" s="1"/>
      <c r="K21" s="1"/>
      <c r="L21" s="1"/>
      <c r="M21" s="1"/>
      <c r="N21" s="1"/>
      <c r="O21" s="1"/>
      <c r="P21" s="1"/>
      <c r="Q21" s="1"/>
      <c r="R21" s="1"/>
      <c r="S21" s="1"/>
      <c r="T21" s="1"/>
      <c r="U21" s="1"/>
      <c r="V21" s="1"/>
      <c r="W21" s="1"/>
      <c r="X21" s="1"/>
      <c r="Y21" s="1"/>
      <c r="Z21" s="1"/>
      <c r="AA21" s="1"/>
      <c r="AB21" s="1"/>
    </row>
    <row r="22" spans="1:28" s="58" customFormat="1" ht="29.25" customHeight="1">
      <c r="A22" s="74" t="s">
        <v>107</v>
      </c>
      <c r="B22" s="607" t="s">
        <v>30</v>
      </c>
      <c r="C22" s="65" t="s">
        <v>44</v>
      </c>
      <c r="D22" s="4">
        <v>35</v>
      </c>
      <c r="E22" s="1391"/>
      <c r="F22" s="56">
        <f t="shared" si="1"/>
        <v>0</v>
      </c>
      <c r="G22" s="1"/>
      <c r="H22" s="1"/>
      <c r="I22" s="1"/>
      <c r="J22" s="1"/>
      <c r="K22" s="1"/>
      <c r="L22" s="1"/>
      <c r="M22" s="1"/>
      <c r="N22" s="1"/>
      <c r="O22" s="1"/>
      <c r="P22" s="1"/>
      <c r="Q22" s="1"/>
      <c r="R22" s="1"/>
      <c r="S22" s="1"/>
      <c r="T22" s="1"/>
      <c r="U22" s="1"/>
      <c r="V22" s="1"/>
      <c r="W22" s="1"/>
      <c r="X22" s="1"/>
      <c r="Y22" s="1"/>
      <c r="Z22" s="1"/>
      <c r="AA22" s="1"/>
      <c r="AB22" s="1"/>
    </row>
    <row r="23" spans="1:28" s="58" customFormat="1" ht="31.5" customHeight="1">
      <c r="A23" s="74" t="s">
        <v>108</v>
      </c>
      <c r="B23" s="622" t="s">
        <v>771</v>
      </c>
      <c r="C23" s="3" t="s">
        <v>43</v>
      </c>
      <c r="D23" s="4">
        <v>4.5</v>
      </c>
      <c r="E23" s="1391"/>
      <c r="F23" s="56">
        <f t="shared" si="1"/>
        <v>0</v>
      </c>
      <c r="G23" s="1"/>
      <c r="H23" s="1"/>
      <c r="I23" s="1"/>
      <c r="J23" s="1"/>
      <c r="K23" s="1"/>
      <c r="L23" s="1"/>
      <c r="M23" s="1"/>
      <c r="N23" s="1"/>
      <c r="O23" s="1"/>
      <c r="P23" s="1"/>
      <c r="Q23" s="1"/>
      <c r="R23" s="1"/>
      <c r="S23" s="1"/>
      <c r="T23" s="1"/>
      <c r="U23" s="1"/>
      <c r="V23" s="1"/>
      <c r="W23" s="1"/>
      <c r="X23" s="1"/>
      <c r="Y23" s="1"/>
      <c r="Z23" s="1"/>
      <c r="AA23" s="1"/>
      <c r="AB23" s="1"/>
    </row>
    <row r="24" spans="1:28" s="58" customFormat="1" ht="57.75" customHeight="1">
      <c r="A24" s="13" t="s">
        <v>109</v>
      </c>
      <c r="B24" s="622" t="s">
        <v>397</v>
      </c>
      <c r="C24" s="3" t="s">
        <v>43</v>
      </c>
      <c r="D24" s="4">
        <v>15.5</v>
      </c>
      <c r="E24" s="1391"/>
      <c r="F24" s="56">
        <f t="shared" si="1"/>
        <v>0</v>
      </c>
      <c r="G24" s="1"/>
      <c r="H24" s="1"/>
      <c r="I24" s="1"/>
      <c r="J24" s="1"/>
      <c r="K24" s="1"/>
      <c r="L24" s="1"/>
      <c r="M24" s="1"/>
      <c r="N24" s="1"/>
      <c r="O24" s="1"/>
      <c r="P24" s="1"/>
      <c r="Q24" s="1"/>
      <c r="R24" s="1"/>
      <c r="S24" s="1"/>
      <c r="T24" s="1"/>
      <c r="U24" s="1"/>
      <c r="V24" s="1"/>
      <c r="W24" s="1"/>
      <c r="X24" s="1"/>
      <c r="Y24" s="1"/>
      <c r="Z24" s="1"/>
      <c r="AA24" s="1"/>
      <c r="AB24" s="1"/>
    </row>
    <row r="25" spans="1:28" s="58" customFormat="1" ht="80.25" customHeight="1">
      <c r="A25" s="74" t="s">
        <v>110</v>
      </c>
      <c r="B25" s="616" t="s">
        <v>14</v>
      </c>
      <c r="C25" s="12" t="s">
        <v>43</v>
      </c>
      <c r="D25" s="70">
        <v>25.5</v>
      </c>
      <c r="E25" s="1393"/>
      <c r="F25" s="161">
        <f t="shared" si="1"/>
        <v>0</v>
      </c>
      <c r="G25" s="1"/>
      <c r="H25" s="1"/>
      <c r="I25" s="1"/>
      <c r="J25" s="1"/>
      <c r="K25" s="1"/>
      <c r="L25" s="1"/>
      <c r="M25" s="1"/>
      <c r="N25" s="1"/>
      <c r="O25" s="1"/>
      <c r="P25" s="1"/>
      <c r="Q25" s="1"/>
      <c r="R25" s="1"/>
      <c r="S25" s="1"/>
      <c r="T25" s="1"/>
      <c r="U25" s="1"/>
      <c r="V25" s="1"/>
      <c r="W25" s="1"/>
      <c r="X25" s="1"/>
      <c r="Y25" s="1"/>
      <c r="Z25" s="1"/>
      <c r="AA25" s="1"/>
      <c r="AB25" s="1"/>
    </row>
    <row r="26" spans="1:28" s="58" customFormat="1" ht="38.25">
      <c r="A26" s="74" t="s">
        <v>121</v>
      </c>
      <c r="B26" s="627" t="s">
        <v>338</v>
      </c>
      <c r="C26" s="3" t="s">
        <v>43</v>
      </c>
      <c r="D26" s="70">
        <v>20</v>
      </c>
      <c r="E26" s="1393"/>
      <c r="F26" s="161">
        <f t="shared" si="1"/>
        <v>0</v>
      </c>
      <c r="G26" s="1"/>
      <c r="H26" s="1"/>
      <c r="I26" s="1"/>
      <c r="J26" s="1"/>
      <c r="K26" s="1"/>
      <c r="L26" s="1"/>
      <c r="M26" s="1"/>
      <c r="N26" s="1"/>
      <c r="O26" s="1"/>
      <c r="P26" s="1"/>
      <c r="Q26" s="1"/>
      <c r="R26" s="1"/>
      <c r="S26" s="1"/>
      <c r="T26" s="1"/>
      <c r="U26" s="1"/>
      <c r="V26" s="1"/>
      <c r="W26" s="1"/>
      <c r="X26" s="1"/>
      <c r="Y26" s="1"/>
      <c r="Z26" s="1"/>
      <c r="AA26" s="1"/>
      <c r="AB26" s="1"/>
    </row>
    <row r="27" spans="1:28" s="58" customFormat="1" ht="56.25" customHeight="1">
      <c r="A27" s="74" t="s">
        <v>122</v>
      </c>
      <c r="B27" s="627" t="s">
        <v>207</v>
      </c>
      <c r="C27" s="3" t="s">
        <v>43</v>
      </c>
      <c r="D27" s="70">
        <v>9</v>
      </c>
      <c r="E27" s="1393"/>
      <c r="F27" s="161">
        <f t="shared" si="1"/>
        <v>0</v>
      </c>
      <c r="G27" s="1"/>
      <c r="H27" s="1"/>
      <c r="I27" s="1"/>
      <c r="J27" s="1"/>
      <c r="K27" s="1"/>
      <c r="L27" s="1"/>
      <c r="M27" s="1"/>
      <c r="N27" s="1"/>
      <c r="O27" s="1"/>
      <c r="P27" s="1"/>
      <c r="Q27" s="1"/>
      <c r="R27" s="1"/>
      <c r="S27" s="1"/>
      <c r="T27" s="1"/>
      <c r="U27" s="1"/>
      <c r="V27" s="1"/>
      <c r="W27" s="1"/>
      <c r="X27" s="1"/>
      <c r="Y27" s="1"/>
      <c r="Z27" s="1"/>
      <c r="AA27" s="1"/>
      <c r="AB27" s="1"/>
    </row>
    <row r="28" spans="1:28" s="58" customFormat="1" ht="28.5" customHeight="1">
      <c r="A28" s="74" t="s">
        <v>123</v>
      </c>
      <c r="B28" s="607" t="s">
        <v>31</v>
      </c>
      <c r="C28" s="3" t="s">
        <v>8</v>
      </c>
      <c r="D28" s="628">
        <v>70</v>
      </c>
      <c r="E28" s="1391"/>
      <c r="F28" s="56">
        <f t="shared" si="1"/>
        <v>0</v>
      </c>
      <c r="G28" s="1"/>
      <c r="H28" s="1"/>
      <c r="I28" s="1"/>
      <c r="J28" s="1"/>
      <c r="K28" s="1"/>
      <c r="L28" s="1"/>
      <c r="M28" s="1"/>
      <c r="N28" s="1"/>
      <c r="O28" s="1"/>
      <c r="P28" s="1"/>
      <c r="Q28" s="1"/>
      <c r="R28" s="1"/>
      <c r="S28" s="1"/>
      <c r="T28" s="1"/>
      <c r="U28" s="1"/>
      <c r="V28" s="1"/>
      <c r="W28" s="1"/>
      <c r="X28" s="1"/>
      <c r="Y28" s="1"/>
      <c r="Z28" s="1"/>
      <c r="AA28" s="1"/>
      <c r="AB28" s="1"/>
    </row>
    <row r="29" spans="1:28" s="58" customFormat="1" ht="38.25">
      <c r="A29" s="74" t="s">
        <v>124</v>
      </c>
      <c r="B29" s="607" t="s">
        <v>36</v>
      </c>
      <c r="C29" s="3" t="s">
        <v>43</v>
      </c>
      <c r="D29" s="4">
        <v>53</v>
      </c>
      <c r="E29" s="1391"/>
      <c r="F29" s="56">
        <f t="shared" si="1"/>
        <v>0</v>
      </c>
      <c r="G29" s="1"/>
      <c r="H29" s="1"/>
      <c r="I29" s="1"/>
      <c r="J29" s="1"/>
      <c r="K29" s="1"/>
      <c r="L29" s="1"/>
      <c r="M29" s="1"/>
      <c r="N29" s="1"/>
      <c r="O29" s="1"/>
      <c r="P29" s="1"/>
      <c r="Q29" s="1"/>
      <c r="R29" s="1"/>
      <c r="S29" s="1"/>
      <c r="T29" s="1"/>
      <c r="U29" s="1"/>
      <c r="V29" s="1"/>
      <c r="W29" s="1"/>
      <c r="X29" s="1"/>
      <c r="Y29" s="1"/>
      <c r="Z29" s="1"/>
      <c r="AA29" s="1"/>
      <c r="AB29" s="1"/>
    </row>
    <row r="30" spans="1:28" s="58" customFormat="1" ht="25.5">
      <c r="A30" s="74" t="s">
        <v>125</v>
      </c>
      <c r="B30" s="607" t="s">
        <v>71</v>
      </c>
      <c r="C30" s="65" t="s">
        <v>44</v>
      </c>
      <c r="D30" s="4">
        <v>44</v>
      </c>
      <c r="E30" s="1386"/>
      <c r="F30" s="69">
        <f t="shared" si="1"/>
        <v>0</v>
      </c>
      <c r="G30" s="1"/>
      <c r="H30" s="1"/>
      <c r="I30" s="1"/>
      <c r="J30" s="1"/>
      <c r="K30" s="1"/>
      <c r="L30" s="1"/>
      <c r="M30" s="1"/>
      <c r="N30" s="1"/>
      <c r="O30" s="1"/>
      <c r="P30" s="1"/>
      <c r="Q30" s="1"/>
      <c r="R30" s="1"/>
      <c r="S30" s="1"/>
      <c r="T30" s="1"/>
      <c r="U30" s="1"/>
      <c r="V30" s="1"/>
      <c r="W30" s="1"/>
      <c r="X30" s="1"/>
      <c r="Y30" s="1"/>
      <c r="Z30" s="1"/>
      <c r="AA30" s="1"/>
      <c r="AB30" s="1"/>
    </row>
    <row r="31" spans="1:28" s="184" customFormat="1" ht="38.25">
      <c r="A31" s="74" t="s">
        <v>155</v>
      </c>
      <c r="B31" s="734" t="s">
        <v>339</v>
      </c>
      <c r="C31" s="65" t="s">
        <v>43</v>
      </c>
      <c r="D31" s="4">
        <v>7.5</v>
      </c>
      <c r="E31" s="1400"/>
      <c r="F31" s="472">
        <f>D31*E31</f>
        <v>0</v>
      </c>
      <c r="G31" s="120"/>
      <c r="H31" s="120"/>
      <c r="I31" s="120"/>
      <c r="J31" s="120"/>
    </row>
    <row r="32" spans="1:28" s="184" customFormat="1" ht="32.25" customHeight="1" thickBot="1">
      <c r="A32" s="574" t="s">
        <v>371</v>
      </c>
      <c r="B32" s="740" t="s">
        <v>340</v>
      </c>
      <c r="C32" s="680" t="s">
        <v>44</v>
      </c>
      <c r="D32" s="618">
        <v>45</v>
      </c>
      <c r="E32" s="1390"/>
      <c r="F32" s="681">
        <f>D32*E32</f>
        <v>0</v>
      </c>
      <c r="G32" s="120"/>
      <c r="H32" s="120"/>
      <c r="I32" s="120"/>
      <c r="J32" s="120"/>
    </row>
    <row r="33" spans="1:28" ht="15" thickBot="1">
      <c r="A33" s="720" t="s">
        <v>25</v>
      </c>
      <c r="B33" s="721" t="s">
        <v>10</v>
      </c>
      <c r="C33" s="722"/>
      <c r="D33" s="723"/>
      <c r="E33" s="724"/>
      <c r="F33" s="725">
        <f>SUM(F16:F32)</f>
        <v>0</v>
      </c>
    </row>
    <row r="34" spans="1:28" s="1" customFormat="1" ht="13.5" thickBot="1">
      <c r="A34" s="294"/>
      <c r="B34" s="295"/>
      <c r="C34" s="295"/>
      <c r="D34" s="296"/>
      <c r="E34" s="295"/>
      <c r="F34" s="297"/>
    </row>
    <row r="35" spans="1:28" ht="15" thickBot="1">
      <c r="A35" s="17"/>
      <c r="B35" s="682" t="s">
        <v>57</v>
      </c>
      <c r="C35" s="683"/>
      <c r="D35" s="684"/>
      <c r="E35" s="685"/>
      <c r="F35" s="686"/>
    </row>
    <row r="36" spans="1:28" s="58" customFormat="1" ht="32.25" customHeight="1">
      <c r="A36" s="687"/>
      <c r="B36" s="1433" t="s">
        <v>15</v>
      </c>
      <c r="C36" s="1434"/>
      <c r="D36" s="1434"/>
      <c r="E36" s="1434"/>
      <c r="F36" s="1435"/>
      <c r="G36" s="1"/>
      <c r="H36" s="1"/>
      <c r="I36" s="1"/>
      <c r="J36" s="1"/>
      <c r="K36" s="1"/>
      <c r="L36" s="1"/>
      <c r="M36" s="1"/>
      <c r="N36" s="1"/>
      <c r="O36" s="1"/>
      <c r="P36" s="1"/>
      <c r="Q36" s="1"/>
      <c r="R36" s="1"/>
      <c r="S36" s="1"/>
      <c r="T36" s="1"/>
      <c r="U36" s="1"/>
      <c r="V36" s="1"/>
      <c r="W36" s="1"/>
      <c r="X36" s="1"/>
      <c r="Y36" s="1"/>
      <c r="Z36" s="1"/>
      <c r="AA36" s="1"/>
      <c r="AB36" s="1"/>
    </row>
    <row r="37" spans="1:28" s="58" customFormat="1" ht="30" customHeight="1">
      <c r="A37" s="75"/>
      <c r="B37" s="1430" t="s">
        <v>16</v>
      </c>
      <c r="C37" s="1431"/>
      <c r="D37" s="1431"/>
      <c r="E37" s="1431"/>
      <c r="F37" s="1432"/>
      <c r="G37" s="1"/>
      <c r="H37" s="1"/>
      <c r="I37" s="1"/>
      <c r="J37" s="1"/>
      <c r="K37" s="1"/>
      <c r="L37" s="1"/>
      <c r="M37" s="1"/>
      <c r="N37" s="1"/>
      <c r="O37" s="1"/>
      <c r="P37" s="1"/>
      <c r="Q37" s="1"/>
      <c r="R37" s="1"/>
      <c r="S37" s="1"/>
      <c r="T37" s="1"/>
      <c r="U37" s="1"/>
      <c r="V37" s="1"/>
      <c r="W37" s="1"/>
      <c r="X37" s="1"/>
      <c r="Y37" s="1"/>
      <c r="Z37" s="1"/>
      <c r="AA37" s="1"/>
      <c r="AB37" s="1"/>
    </row>
    <row r="38" spans="1:28" s="58" customFormat="1" ht="31.5" customHeight="1">
      <c r="A38" s="74"/>
      <c r="B38" s="1430" t="s">
        <v>47</v>
      </c>
      <c r="C38" s="1431"/>
      <c r="D38" s="1431"/>
      <c r="E38" s="1431"/>
      <c r="F38" s="1432"/>
      <c r="G38" s="1"/>
      <c r="H38" s="1"/>
      <c r="I38" s="1"/>
      <c r="J38" s="1"/>
      <c r="K38" s="1"/>
      <c r="L38" s="1"/>
      <c r="M38" s="1"/>
      <c r="N38" s="1"/>
      <c r="O38" s="1"/>
      <c r="P38" s="1"/>
      <c r="Q38" s="1"/>
      <c r="R38" s="1"/>
      <c r="S38" s="1"/>
      <c r="T38" s="1"/>
      <c r="U38" s="1"/>
      <c r="V38" s="1"/>
      <c r="W38" s="1"/>
      <c r="X38" s="1"/>
      <c r="Y38" s="1"/>
      <c r="Z38" s="1"/>
      <c r="AA38" s="1"/>
      <c r="AB38" s="1"/>
    </row>
    <row r="39" spans="1:28" ht="69.75" customHeight="1">
      <c r="A39" s="262" t="s">
        <v>111</v>
      </c>
      <c r="B39" s="634" t="s">
        <v>756</v>
      </c>
      <c r="C39" s="492" t="s">
        <v>8</v>
      </c>
      <c r="D39" s="628">
        <v>70</v>
      </c>
      <c r="E39" s="1495"/>
      <c r="F39" s="77">
        <f>D39*E39</f>
        <v>0</v>
      </c>
      <c r="G39" s="2"/>
      <c r="H39" s="2"/>
      <c r="I39" s="2"/>
      <c r="J39" s="2"/>
      <c r="K39" s="2"/>
      <c r="L39" s="2"/>
      <c r="M39" s="2"/>
      <c r="N39" s="2"/>
      <c r="O39" s="2"/>
      <c r="P39" s="2"/>
      <c r="Q39" s="2"/>
      <c r="R39" s="2"/>
      <c r="S39" s="2"/>
      <c r="T39" s="2"/>
      <c r="U39" s="2"/>
      <c r="V39" s="2"/>
      <c r="W39" s="2"/>
      <c r="X39" s="2"/>
      <c r="Y39" s="2"/>
      <c r="Z39" s="2"/>
      <c r="AA39" s="2"/>
      <c r="AB39" s="2"/>
    </row>
    <row r="40" spans="1:28" s="58" customFormat="1">
      <c r="A40" s="13" t="s">
        <v>126</v>
      </c>
      <c r="B40" s="639" t="s">
        <v>746</v>
      </c>
      <c r="C40" s="439" t="s">
        <v>6</v>
      </c>
      <c r="D40" s="440">
        <v>1</v>
      </c>
      <c r="E40" s="1500"/>
      <c r="F40" s="72">
        <f>D40*E40</f>
        <v>0</v>
      </c>
      <c r="G40" s="1"/>
      <c r="H40" s="1"/>
      <c r="I40" s="1"/>
      <c r="J40" s="1"/>
      <c r="K40" s="1"/>
      <c r="L40" s="1"/>
      <c r="M40" s="1"/>
      <c r="N40" s="1"/>
      <c r="O40" s="1"/>
      <c r="P40" s="1"/>
      <c r="Q40" s="1"/>
      <c r="R40" s="1"/>
      <c r="S40" s="1"/>
      <c r="T40" s="1"/>
      <c r="U40" s="1"/>
      <c r="V40" s="1"/>
      <c r="W40" s="1"/>
      <c r="X40" s="1"/>
      <c r="Y40" s="1"/>
      <c r="Z40" s="1"/>
      <c r="AA40" s="1"/>
      <c r="AB40" s="1"/>
    </row>
    <row r="41" spans="1:28" s="58" customFormat="1">
      <c r="A41" s="13" t="s">
        <v>127</v>
      </c>
      <c r="B41" s="639" t="s">
        <v>743</v>
      </c>
      <c r="C41" s="439" t="s">
        <v>6</v>
      </c>
      <c r="D41" s="440">
        <v>1</v>
      </c>
      <c r="E41" s="1500"/>
      <c r="F41" s="72">
        <f>D41*E41</f>
        <v>0</v>
      </c>
      <c r="G41" s="1"/>
      <c r="H41" s="1"/>
      <c r="I41" s="1"/>
      <c r="J41" s="1"/>
      <c r="K41" s="1"/>
      <c r="L41" s="1"/>
      <c r="M41" s="1"/>
      <c r="N41" s="1"/>
      <c r="O41" s="1"/>
      <c r="P41" s="1"/>
      <c r="Q41" s="1"/>
      <c r="R41" s="1"/>
      <c r="S41" s="1"/>
      <c r="T41" s="1"/>
      <c r="U41" s="1"/>
      <c r="V41" s="1"/>
      <c r="W41" s="1"/>
      <c r="X41" s="1"/>
      <c r="Y41" s="1"/>
      <c r="Z41" s="1"/>
      <c r="AA41" s="1"/>
      <c r="AB41" s="1"/>
    </row>
    <row r="42" spans="1:28" s="58" customFormat="1">
      <c r="A42" s="13" t="s">
        <v>128</v>
      </c>
      <c r="B42" s="639" t="s">
        <v>745</v>
      </c>
      <c r="C42" s="439" t="s">
        <v>6</v>
      </c>
      <c r="D42" s="440">
        <v>1</v>
      </c>
      <c r="E42" s="1500"/>
      <c r="F42" s="72">
        <f>D42*E42</f>
        <v>0</v>
      </c>
      <c r="G42" s="1"/>
      <c r="H42" s="1"/>
      <c r="I42" s="1"/>
      <c r="J42" s="1"/>
      <c r="K42" s="1"/>
      <c r="L42" s="1"/>
      <c r="M42" s="1"/>
      <c r="N42" s="1"/>
      <c r="O42" s="1"/>
      <c r="P42" s="1"/>
      <c r="Q42" s="1"/>
      <c r="R42" s="1"/>
      <c r="S42" s="1"/>
      <c r="T42" s="1"/>
      <c r="U42" s="1"/>
      <c r="V42" s="1"/>
      <c r="W42" s="1"/>
      <c r="X42" s="1"/>
      <c r="Y42" s="1"/>
      <c r="Z42" s="1"/>
      <c r="AA42" s="1"/>
      <c r="AB42" s="1"/>
    </row>
    <row r="43" spans="1:28" s="67" customFormat="1" ht="43.5" customHeight="1">
      <c r="A43" s="262" t="s">
        <v>129</v>
      </c>
      <c r="B43" s="644" t="s">
        <v>72</v>
      </c>
      <c r="C43" s="28"/>
      <c r="D43" s="29"/>
      <c r="E43" s="57"/>
      <c r="F43" s="80"/>
      <c r="G43" s="1"/>
      <c r="H43" s="1"/>
      <c r="I43" s="1"/>
      <c r="J43" s="1"/>
      <c r="K43" s="1"/>
      <c r="L43" s="1"/>
      <c r="M43" s="1"/>
      <c r="N43" s="1"/>
      <c r="O43" s="1"/>
      <c r="P43" s="1"/>
      <c r="Q43" s="1"/>
      <c r="R43" s="1"/>
      <c r="S43" s="1"/>
      <c r="T43" s="1"/>
      <c r="U43" s="1"/>
      <c r="V43" s="1"/>
      <c r="W43" s="1"/>
      <c r="X43" s="1"/>
      <c r="Y43" s="1"/>
      <c r="Z43" s="1"/>
      <c r="AA43" s="1"/>
      <c r="AB43" s="1"/>
    </row>
    <row r="44" spans="1:28" s="58" customFormat="1" ht="43.5" customHeight="1">
      <c r="A44" s="76"/>
      <c r="B44" s="645" t="s">
        <v>749</v>
      </c>
      <c r="C44" s="86" t="s">
        <v>6</v>
      </c>
      <c r="D44" s="642">
        <v>4</v>
      </c>
      <c r="E44" s="1501"/>
      <c r="F44" s="79">
        <f>D44*E44</f>
        <v>0</v>
      </c>
      <c r="G44" s="1"/>
      <c r="H44" s="1"/>
      <c r="I44" s="1"/>
      <c r="J44" s="1"/>
      <c r="K44" s="1"/>
      <c r="L44" s="1"/>
      <c r="M44" s="1"/>
      <c r="N44" s="1"/>
      <c r="O44" s="1"/>
      <c r="P44" s="1"/>
      <c r="Q44" s="1"/>
      <c r="R44" s="1"/>
      <c r="S44" s="1"/>
      <c r="T44" s="1"/>
      <c r="U44" s="1"/>
      <c r="V44" s="1"/>
      <c r="W44" s="1"/>
      <c r="X44" s="1"/>
      <c r="Y44" s="1"/>
      <c r="Z44" s="1"/>
      <c r="AA44" s="1"/>
      <c r="AB44" s="1"/>
    </row>
    <row r="45" spans="1:28" ht="56.25" customHeight="1">
      <c r="A45" s="207"/>
      <c r="B45" s="735" t="s">
        <v>754</v>
      </c>
      <c r="C45" s="464" t="s">
        <v>6</v>
      </c>
      <c r="D45" s="736">
        <v>1</v>
      </c>
      <c r="E45" s="1484"/>
      <c r="F45" s="119">
        <f t="shared" ref="F45" si="2">D45*E45</f>
        <v>0</v>
      </c>
      <c r="G45" s="135"/>
      <c r="H45" s="129"/>
      <c r="I45" s="129"/>
      <c r="J45" s="2"/>
      <c r="K45" s="2"/>
      <c r="L45" s="2"/>
      <c r="M45" s="2"/>
      <c r="N45" s="2"/>
      <c r="O45" s="2"/>
      <c r="P45" s="2"/>
      <c r="Q45" s="2"/>
      <c r="R45" s="2"/>
      <c r="S45" s="2"/>
      <c r="T45" s="2"/>
      <c r="U45" s="2"/>
      <c r="V45" s="2"/>
      <c r="W45" s="2"/>
      <c r="X45" s="2"/>
      <c r="Y45" s="2"/>
      <c r="Z45" s="2"/>
      <c r="AA45" s="2"/>
      <c r="AB45" s="2"/>
    </row>
    <row r="46" spans="1:28" s="58" customFormat="1" ht="16.5" customHeight="1">
      <c r="A46" s="74" t="s">
        <v>130</v>
      </c>
      <c r="B46" s="650" t="s">
        <v>58</v>
      </c>
      <c r="C46" s="122" t="s">
        <v>8</v>
      </c>
      <c r="D46" s="635">
        <v>70</v>
      </c>
      <c r="E46" s="1503"/>
      <c r="F46" s="512">
        <f t="shared" ref="F46:F50" si="3">D46*E46</f>
        <v>0</v>
      </c>
      <c r="G46" s="1"/>
      <c r="H46" s="1"/>
      <c r="I46" s="1"/>
      <c r="J46" s="1"/>
      <c r="K46" s="1"/>
      <c r="L46" s="1"/>
      <c r="M46" s="1"/>
      <c r="N46" s="1"/>
      <c r="O46" s="1"/>
      <c r="P46" s="1"/>
      <c r="Q46" s="1"/>
      <c r="R46" s="1"/>
      <c r="S46" s="1"/>
      <c r="T46" s="1"/>
      <c r="U46" s="1"/>
      <c r="V46" s="1"/>
      <c r="W46" s="1"/>
      <c r="X46" s="1"/>
      <c r="Y46" s="1"/>
      <c r="Z46" s="1"/>
      <c r="AA46" s="1"/>
      <c r="AB46" s="1"/>
    </row>
    <row r="47" spans="1:28" s="58" customFormat="1" ht="16.5" customHeight="1">
      <c r="A47" s="74" t="s">
        <v>131</v>
      </c>
      <c r="B47" s="651" t="s">
        <v>59</v>
      </c>
      <c r="C47" s="87" t="s">
        <v>8</v>
      </c>
      <c r="D47" s="635">
        <v>70</v>
      </c>
      <c r="E47" s="1504"/>
      <c r="F47" s="79">
        <f t="shared" si="3"/>
        <v>0</v>
      </c>
      <c r="G47" s="1"/>
      <c r="H47" s="1"/>
      <c r="I47" s="1"/>
      <c r="J47" s="1"/>
      <c r="K47" s="1"/>
      <c r="L47" s="1"/>
      <c r="M47" s="1"/>
      <c r="N47" s="1"/>
      <c r="O47" s="1"/>
      <c r="P47" s="1"/>
      <c r="Q47" s="1"/>
      <c r="R47" s="1"/>
      <c r="S47" s="1"/>
      <c r="T47" s="1"/>
      <c r="U47" s="1"/>
      <c r="V47" s="1"/>
      <c r="W47" s="1"/>
      <c r="X47" s="1"/>
      <c r="Y47" s="1"/>
      <c r="Z47" s="1"/>
      <c r="AA47" s="1"/>
      <c r="AB47" s="1"/>
    </row>
    <row r="48" spans="1:28" s="67" customFormat="1" ht="16.5" customHeight="1">
      <c r="A48" s="74" t="s">
        <v>132</v>
      </c>
      <c r="B48" s="651" t="s">
        <v>60</v>
      </c>
      <c r="C48" s="87" t="s">
        <v>8</v>
      </c>
      <c r="D48" s="635">
        <v>70</v>
      </c>
      <c r="E48" s="1504"/>
      <c r="F48" s="79">
        <f t="shared" si="3"/>
        <v>0</v>
      </c>
      <c r="G48" s="1"/>
      <c r="H48" s="1"/>
      <c r="I48" s="1"/>
      <c r="J48" s="1"/>
      <c r="K48" s="1"/>
      <c r="L48" s="1"/>
      <c r="M48" s="1"/>
      <c r="N48" s="1"/>
      <c r="O48" s="1"/>
      <c r="P48" s="1"/>
      <c r="Q48" s="1"/>
      <c r="R48" s="1"/>
      <c r="S48" s="1"/>
      <c r="T48" s="1"/>
      <c r="U48" s="1"/>
      <c r="V48" s="1"/>
      <c r="W48" s="1"/>
      <c r="X48" s="1"/>
      <c r="Y48" s="1"/>
      <c r="Z48" s="1"/>
      <c r="AA48" s="1"/>
      <c r="AB48" s="1"/>
    </row>
    <row r="49" spans="1:28" s="67" customFormat="1" ht="16.5" customHeight="1">
      <c r="A49" s="74" t="s">
        <v>133</v>
      </c>
      <c r="B49" s="651" t="s">
        <v>61</v>
      </c>
      <c r="C49" s="87" t="s">
        <v>48</v>
      </c>
      <c r="D49" s="649">
        <v>1</v>
      </c>
      <c r="E49" s="1504"/>
      <c r="F49" s="79">
        <f t="shared" si="3"/>
        <v>0</v>
      </c>
      <c r="G49" s="1"/>
      <c r="H49" s="1"/>
      <c r="I49" s="1"/>
      <c r="J49" s="1"/>
      <c r="K49" s="1"/>
      <c r="L49" s="1"/>
      <c r="M49" s="1"/>
      <c r="N49" s="1"/>
      <c r="O49" s="1"/>
      <c r="P49" s="1"/>
      <c r="Q49" s="1"/>
      <c r="R49" s="1"/>
      <c r="S49" s="1"/>
      <c r="T49" s="1"/>
      <c r="U49" s="1"/>
      <c r="V49" s="1"/>
      <c r="W49" s="1"/>
      <c r="X49" s="1"/>
      <c r="Y49" s="1"/>
      <c r="Z49" s="1"/>
      <c r="AA49" s="1"/>
      <c r="AB49" s="1"/>
    </row>
    <row r="50" spans="1:28" s="67" customFormat="1" ht="44.25" customHeight="1">
      <c r="A50" s="13" t="s">
        <v>163</v>
      </c>
      <c r="B50" s="651" t="s">
        <v>752</v>
      </c>
      <c r="C50" s="87" t="s">
        <v>48</v>
      </c>
      <c r="D50" s="649">
        <v>1</v>
      </c>
      <c r="E50" s="1504"/>
      <c r="F50" s="123">
        <f t="shared" si="3"/>
        <v>0</v>
      </c>
      <c r="G50" s="1"/>
      <c r="H50" s="1"/>
      <c r="I50" s="1"/>
      <c r="J50" s="1"/>
      <c r="K50" s="1"/>
      <c r="L50" s="1"/>
      <c r="M50" s="1"/>
      <c r="N50" s="1"/>
      <c r="O50" s="1"/>
      <c r="P50" s="1"/>
      <c r="Q50" s="1"/>
      <c r="R50" s="1"/>
      <c r="S50" s="1"/>
      <c r="T50" s="1"/>
      <c r="U50" s="1"/>
      <c r="V50" s="1"/>
      <c r="W50" s="1"/>
      <c r="X50" s="1"/>
      <c r="Y50" s="1"/>
      <c r="Z50" s="1"/>
      <c r="AA50" s="1"/>
      <c r="AB50" s="1"/>
    </row>
    <row r="51" spans="1:28" s="67" customFormat="1" ht="45" customHeight="1">
      <c r="A51" s="262" t="s">
        <v>134</v>
      </c>
      <c r="B51" s="653" t="s">
        <v>73</v>
      </c>
      <c r="C51" s="88"/>
      <c r="D51" s="284"/>
      <c r="E51" s="108"/>
      <c r="F51" s="73"/>
      <c r="G51" s="1"/>
      <c r="H51" s="1"/>
      <c r="I51" s="1"/>
      <c r="J51" s="1"/>
      <c r="K51" s="1"/>
      <c r="L51" s="1"/>
      <c r="M51" s="1"/>
      <c r="N51" s="1"/>
      <c r="O51" s="1"/>
      <c r="P51" s="1"/>
      <c r="Q51" s="1"/>
      <c r="R51" s="1"/>
      <c r="S51" s="1"/>
      <c r="T51" s="1"/>
      <c r="U51" s="1"/>
      <c r="V51" s="1"/>
      <c r="W51" s="1"/>
      <c r="X51" s="1"/>
      <c r="Y51" s="1"/>
      <c r="Z51" s="1"/>
      <c r="AA51" s="1"/>
      <c r="AB51" s="1"/>
    </row>
    <row r="52" spans="1:28" s="67" customFormat="1">
      <c r="A52" s="76"/>
      <c r="B52" s="663" t="s">
        <v>157</v>
      </c>
      <c r="C52" s="159" t="s">
        <v>48</v>
      </c>
      <c r="D52" s="664">
        <v>4</v>
      </c>
      <c r="E52" s="1509"/>
      <c r="F52" s="289">
        <f>D52*E52</f>
        <v>0</v>
      </c>
      <c r="G52" s="1"/>
      <c r="H52" s="1"/>
      <c r="I52" s="1"/>
      <c r="J52" s="1"/>
      <c r="K52" s="1"/>
      <c r="L52" s="1"/>
      <c r="M52" s="1"/>
      <c r="N52" s="1"/>
      <c r="O52" s="1"/>
      <c r="P52" s="1"/>
      <c r="Q52" s="1"/>
      <c r="R52" s="1"/>
      <c r="S52" s="1"/>
      <c r="T52" s="1"/>
      <c r="U52" s="1"/>
      <c r="V52" s="1"/>
      <c r="W52" s="1"/>
      <c r="X52" s="1"/>
      <c r="Y52" s="1"/>
      <c r="Z52" s="1"/>
      <c r="AA52" s="1"/>
      <c r="AB52" s="1"/>
    </row>
    <row r="53" spans="1:28" s="67" customFormat="1">
      <c r="A53" s="121"/>
      <c r="B53" s="737" t="s">
        <v>750</v>
      </c>
      <c r="C53" s="122" t="s">
        <v>48</v>
      </c>
      <c r="D53" s="738">
        <v>1</v>
      </c>
      <c r="E53" s="1513"/>
      <c r="F53" s="603">
        <f>D53*E53</f>
        <v>0</v>
      </c>
      <c r="G53" s="1"/>
      <c r="H53" s="1"/>
      <c r="I53" s="1"/>
      <c r="J53" s="1"/>
      <c r="K53" s="1"/>
      <c r="L53" s="1"/>
      <c r="M53" s="1"/>
      <c r="N53" s="1"/>
      <c r="O53" s="1"/>
      <c r="P53" s="1"/>
      <c r="Q53" s="1"/>
      <c r="R53" s="1"/>
      <c r="S53" s="1"/>
      <c r="T53" s="1"/>
      <c r="U53" s="1"/>
      <c r="V53" s="1"/>
      <c r="W53" s="1"/>
      <c r="X53" s="1"/>
      <c r="Y53" s="1"/>
      <c r="Z53" s="1"/>
      <c r="AA53" s="1"/>
      <c r="AB53" s="1"/>
    </row>
    <row r="54" spans="1:28" s="67" customFormat="1" ht="43.5" customHeight="1">
      <c r="A54" s="262" t="s">
        <v>160</v>
      </c>
      <c r="B54" s="662" t="s">
        <v>159</v>
      </c>
      <c r="C54" s="285"/>
      <c r="D54" s="290"/>
      <c r="E54" s="291"/>
      <c r="F54" s="292"/>
      <c r="G54" s="1"/>
      <c r="H54" s="1"/>
      <c r="I54" s="1"/>
      <c r="J54" s="1"/>
      <c r="K54" s="1"/>
      <c r="L54" s="1"/>
      <c r="M54" s="1"/>
      <c r="N54" s="1"/>
      <c r="O54" s="1"/>
      <c r="P54" s="1"/>
      <c r="Q54" s="1"/>
      <c r="R54" s="1"/>
      <c r="S54" s="1"/>
      <c r="T54" s="1"/>
      <c r="U54" s="1"/>
      <c r="V54" s="1"/>
      <c r="W54" s="1"/>
      <c r="X54" s="1"/>
      <c r="Y54" s="1"/>
      <c r="Z54" s="1"/>
      <c r="AA54" s="1"/>
      <c r="AB54" s="1"/>
    </row>
    <row r="55" spans="1:28" s="67" customFormat="1">
      <c r="A55" s="76"/>
      <c r="B55" s="663" t="s">
        <v>158</v>
      </c>
      <c r="C55" s="159" t="s">
        <v>48</v>
      </c>
      <c r="D55" s="664">
        <v>4</v>
      </c>
      <c r="E55" s="1509"/>
      <c r="F55" s="289">
        <f>D55*E55</f>
        <v>0</v>
      </c>
      <c r="G55" s="1"/>
      <c r="H55" s="1"/>
      <c r="I55" s="1"/>
      <c r="J55" s="1"/>
      <c r="K55" s="1"/>
      <c r="L55" s="1"/>
      <c r="M55" s="1"/>
      <c r="N55" s="1"/>
      <c r="O55" s="1"/>
      <c r="P55" s="1"/>
      <c r="Q55" s="1"/>
      <c r="R55" s="1"/>
      <c r="S55" s="1"/>
      <c r="T55" s="1"/>
      <c r="U55" s="1"/>
      <c r="V55" s="1"/>
      <c r="W55" s="1"/>
      <c r="X55" s="1"/>
      <c r="Y55" s="1"/>
      <c r="Z55" s="1"/>
      <c r="AA55" s="1"/>
      <c r="AB55" s="1"/>
    </row>
    <row r="56" spans="1:28" s="67" customFormat="1">
      <c r="A56" s="78"/>
      <c r="B56" s="660" t="s">
        <v>751</v>
      </c>
      <c r="C56" s="102" t="s">
        <v>48</v>
      </c>
      <c r="D56" s="661">
        <v>1</v>
      </c>
      <c r="E56" s="1508"/>
      <c r="F56" s="293">
        <f>D56*E56</f>
        <v>0</v>
      </c>
      <c r="G56" s="1"/>
      <c r="H56" s="1"/>
      <c r="I56" s="1"/>
      <c r="J56" s="1"/>
      <c r="K56" s="1"/>
      <c r="L56" s="1"/>
      <c r="M56" s="1"/>
      <c r="N56" s="1"/>
      <c r="O56" s="1"/>
      <c r="P56" s="1"/>
      <c r="Q56" s="1"/>
      <c r="R56" s="1"/>
      <c r="S56" s="1"/>
      <c r="T56" s="1"/>
      <c r="U56" s="1"/>
      <c r="V56" s="1"/>
      <c r="W56" s="1"/>
      <c r="X56" s="1"/>
      <c r="Y56" s="1"/>
      <c r="Z56" s="1"/>
      <c r="AA56" s="1"/>
      <c r="AB56" s="1"/>
    </row>
    <row r="57" spans="1:28" s="58" customFormat="1" ht="43.5" customHeight="1" thickBot="1">
      <c r="A57" s="574" t="s">
        <v>286</v>
      </c>
      <c r="B57" s="739" t="s">
        <v>753</v>
      </c>
      <c r="C57" s="705" t="s">
        <v>48</v>
      </c>
      <c r="D57" s="706">
        <v>1</v>
      </c>
      <c r="E57" s="1510"/>
      <c r="F57" s="707">
        <f t="shared" ref="F57" si="4">D57*E57</f>
        <v>0</v>
      </c>
      <c r="G57" s="1"/>
      <c r="H57" s="1"/>
      <c r="I57" s="1"/>
      <c r="J57" s="1"/>
      <c r="K57" s="1"/>
      <c r="L57" s="1"/>
      <c r="M57" s="1"/>
      <c r="N57" s="1"/>
      <c r="O57" s="1"/>
      <c r="P57" s="1"/>
      <c r="Q57" s="1"/>
      <c r="R57" s="1"/>
      <c r="S57" s="1"/>
      <c r="T57" s="1"/>
      <c r="U57" s="1"/>
      <c r="V57" s="1"/>
      <c r="W57" s="1"/>
      <c r="X57" s="1"/>
      <c r="Y57" s="1"/>
      <c r="Z57" s="1"/>
      <c r="AA57" s="1"/>
      <c r="AB57" s="1"/>
    </row>
    <row r="58" spans="1:28" ht="15" thickBot="1">
      <c r="A58" s="114" t="s">
        <v>26</v>
      </c>
      <c r="B58" s="97" t="s">
        <v>65</v>
      </c>
      <c r="C58" s="82"/>
      <c r="D58" s="83"/>
      <c r="E58" s="84"/>
      <c r="F58" s="109">
        <f>SUM(F39:F57)</f>
        <v>0</v>
      </c>
    </row>
    <row r="59" spans="1:28" s="1" customFormat="1" ht="13.5" thickBot="1">
      <c r="A59" s="294"/>
      <c r="B59" s="295"/>
      <c r="C59" s="295"/>
      <c r="D59" s="296"/>
      <c r="E59" s="295"/>
      <c r="F59" s="297"/>
    </row>
    <row r="60" spans="1:28" ht="15" thickBot="1">
      <c r="A60" s="5"/>
      <c r="B60" s="693" t="s">
        <v>27</v>
      </c>
      <c r="C60" s="694"/>
      <c r="D60" s="695"/>
      <c r="E60" s="696"/>
      <c r="F60" s="697"/>
    </row>
    <row r="61" spans="1:28" s="58" customFormat="1" ht="31.5" customHeight="1">
      <c r="A61" s="670"/>
      <c r="B61" s="1433" t="s">
        <v>34</v>
      </c>
      <c r="C61" s="1434"/>
      <c r="D61" s="1434"/>
      <c r="E61" s="1434"/>
      <c r="F61" s="1435"/>
      <c r="G61" s="1"/>
      <c r="H61" s="1"/>
      <c r="I61" s="1"/>
      <c r="J61" s="1"/>
      <c r="K61" s="1"/>
      <c r="L61" s="1"/>
      <c r="M61" s="1"/>
      <c r="N61" s="1"/>
      <c r="O61" s="1"/>
      <c r="P61" s="1"/>
      <c r="Q61" s="1"/>
      <c r="R61" s="1"/>
      <c r="S61" s="1"/>
      <c r="T61" s="1"/>
      <c r="U61" s="1"/>
      <c r="V61" s="1"/>
      <c r="W61" s="1"/>
      <c r="X61" s="1"/>
      <c r="Y61" s="1"/>
      <c r="Z61" s="1"/>
      <c r="AA61" s="1"/>
      <c r="AB61" s="1"/>
    </row>
    <row r="62" spans="1:28" s="58" customFormat="1" ht="28.5" customHeight="1">
      <c r="A62" s="74" t="s">
        <v>112</v>
      </c>
      <c r="B62" s="607" t="s">
        <v>29</v>
      </c>
      <c r="C62" s="3" t="s">
        <v>12</v>
      </c>
      <c r="D62" s="4">
        <v>4</v>
      </c>
      <c r="E62" s="1398"/>
      <c r="F62" s="51">
        <f t="shared" ref="F62:F68" si="5">D62*E62</f>
        <v>0</v>
      </c>
      <c r="G62" s="1"/>
      <c r="H62" s="1"/>
      <c r="I62" s="1"/>
      <c r="J62" s="1"/>
      <c r="K62" s="1"/>
      <c r="L62" s="1"/>
      <c r="M62" s="1"/>
      <c r="N62" s="1"/>
      <c r="O62" s="1"/>
      <c r="P62" s="1"/>
      <c r="Q62" s="1"/>
      <c r="R62" s="1"/>
      <c r="S62" s="1"/>
      <c r="T62" s="1"/>
      <c r="U62" s="1"/>
      <c r="V62" s="1"/>
      <c r="W62" s="1"/>
      <c r="X62" s="1"/>
      <c r="Y62" s="1"/>
      <c r="Z62" s="1"/>
      <c r="AA62" s="1"/>
      <c r="AB62" s="1"/>
    </row>
    <row r="63" spans="1:28" s="58" customFormat="1" ht="28.5" customHeight="1">
      <c r="A63" s="74" t="s">
        <v>113</v>
      </c>
      <c r="B63" s="607" t="s">
        <v>41</v>
      </c>
      <c r="C63" s="3" t="s">
        <v>18</v>
      </c>
      <c r="D63" s="4">
        <v>0</v>
      </c>
      <c r="E63" s="486"/>
      <c r="F63" s="51">
        <f t="shared" si="5"/>
        <v>0</v>
      </c>
      <c r="G63" s="1"/>
      <c r="H63" s="1"/>
      <c r="I63" s="1"/>
      <c r="J63" s="1"/>
      <c r="K63" s="1"/>
      <c r="L63" s="1"/>
      <c r="M63" s="1"/>
      <c r="N63" s="1"/>
      <c r="O63" s="1"/>
      <c r="P63" s="1"/>
      <c r="Q63" s="1"/>
      <c r="R63" s="1"/>
      <c r="S63" s="1"/>
      <c r="T63" s="1"/>
      <c r="U63" s="1"/>
      <c r="V63" s="1"/>
      <c r="W63" s="1"/>
      <c r="X63" s="1"/>
      <c r="Y63" s="1"/>
      <c r="Z63" s="1"/>
      <c r="AA63" s="1"/>
      <c r="AB63" s="1"/>
    </row>
    <row r="64" spans="1:28" s="58" customFormat="1" ht="25.5">
      <c r="A64" s="74" t="s">
        <v>114</v>
      </c>
      <c r="B64" s="667" t="s">
        <v>68</v>
      </c>
      <c r="C64" s="65" t="s">
        <v>44</v>
      </c>
      <c r="D64" s="4">
        <v>44</v>
      </c>
      <c r="E64" s="1386"/>
      <c r="F64" s="69">
        <f t="shared" si="5"/>
        <v>0</v>
      </c>
      <c r="G64" s="1"/>
      <c r="H64" s="1"/>
      <c r="I64" s="1"/>
      <c r="J64" s="1"/>
      <c r="K64" s="1"/>
      <c r="L64" s="1"/>
      <c r="M64" s="1"/>
      <c r="N64" s="1"/>
      <c r="O64" s="1"/>
      <c r="P64" s="1"/>
      <c r="Q64" s="1"/>
      <c r="R64" s="1"/>
      <c r="S64" s="1"/>
      <c r="T64" s="1"/>
      <c r="U64" s="1"/>
      <c r="V64" s="1"/>
      <c r="W64" s="1"/>
      <c r="X64" s="1"/>
      <c r="Y64" s="1"/>
      <c r="Z64" s="1"/>
      <c r="AA64" s="1"/>
      <c r="AB64" s="1"/>
    </row>
    <row r="65" spans="1:28" s="58" customFormat="1" ht="25.5">
      <c r="A65" s="74" t="s">
        <v>135</v>
      </c>
      <c r="B65" s="622" t="s">
        <v>357</v>
      </c>
      <c r="C65" s="3" t="s">
        <v>44</v>
      </c>
      <c r="D65" s="4">
        <v>44</v>
      </c>
      <c r="E65" s="1386"/>
      <c r="F65" s="69">
        <f t="shared" si="5"/>
        <v>0</v>
      </c>
      <c r="G65" s="1"/>
      <c r="H65" s="1"/>
      <c r="I65" s="1"/>
      <c r="J65" s="1"/>
      <c r="K65" s="1"/>
      <c r="L65" s="1"/>
      <c r="M65" s="1"/>
      <c r="N65" s="1"/>
      <c r="O65" s="1"/>
      <c r="P65" s="1"/>
      <c r="Q65" s="1"/>
      <c r="R65" s="1"/>
      <c r="S65" s="1"/>
      <c r="T65" s="1"/>
      <c r="U65" s="1"/>
      <c r="V65" s="1"/>
      <c r="W65" s="1"/>
      <c r="X65" s="1"/>
      <c r="Y65" s="1"/>
      <c r="Z65" s="1"/>
      <c r="AA65" s="1"/>
      <c r="AB65" s="1"/>
    </row>
    <row r="66" spans="1:28" s="58" customFormat="1" ht="25.5">
      <c r="A66" s="74" t="s">
        <v>136</v>
      </c>
      <c r="B66" s="622" t="s">
        <v>356</v>
      </c>
      <c r="C66" s="3" t="s">
        <v>44</v>
      </c>
      <c r="D66" s="4">
        <v>44</v>
      </c>
      <c r="E66" s="1386"/>
      <c r="F66" s="69">
        <f t="shared" si="5"/>
        <v>0</v>
      </c>
      <c r="G66" s="1"/>
      <c r="H66" s="1"/>
      <c r="I66" s="1"/>
      <c r="J66" s="1"/>
      <c r="K66" s="1"/>
      <c r="L66" s="1"/>
      <c r="M66" s="1"/>
      <c r="N66" s="1"/>
      <c r="O66" s="1"/>
      <c r="P66" s="1"/>
      <c r="Q66" s="1"/>
      <c r="R66" s="1"/>
      <c r="S66" s="1"/>
      <c r="T66" s="1"/>
      <c r="U66" s="1"/>
      <c r="V66" s="1"/>
      <c r="W66" s="1"/>
      <c r="X66" s="1"/>
      <c r="Y66" s="1"/>
      <c r="Z66" s="1"/>
      <c r="AA66" s="1"/>
      <c r="AB66" s="1"/>
    </row>
    <row r="67" spans="1:28" s="58" customFormat="1" ht="102">
      <c r="A67" s="74" t="s">
        <v>137</v>
      </c>
      <c r="B67" s="668" t="s">
        <v>46</v>
      </c>
      <c r="C67" s="3" t="s">
        <v>8</v>
      </c>
      <c r="D67" s="4">
        <v>70</v>
      </c>
      <c r="E67" s="1386"/>
      <c r="F67" s="69">
        <f t="shared" si="5"/>
        <v>0</v>
      </c>
      <c r="G67" s="1"/>
      <c r="H67" s="1"/>
      <c r="I67" s="1"/>
      <c r="J67" s="1"/>
      <c r="K67" s="1"/>
      <c r="L67" s="1"/>
      <c r="M67" s="1"/>
      <c r="N67" s="1"/>
      <c r="O67" s="1"/>
      <c r="P67" s="1"/>
      <c r="Q67" s="1"/>
      <c r="R67" s="1"/>
      <c r="S67" s="1"/>
      <c r="T67" s="1"/>
      <c r="U67" s="1"/>
      <c r="V67" s="1"/>
      <c r="W67" s="1"/>
      <c r="X67" s="1"/>
      <c r="Y67" s="1"/>
      <c r="Z67" s="1"/>
      <c r="AA67" s="1"/>
      <c r="AB67" s="1"/>
    </row>
    <row r="68" spans="1:28" s="58" customFormat="1" ht="54" customHeight="1" thickBot="1">
      <c r="A68" s="574" t="s">
        <v>138</v>
      </c>
      <c r="B68" s="617" t="s">
        <v>13</v>
      </c>
      <c r="C68" s="575" t="s">
        <v>6</v>
      </c>
      <c r="D68" s="618">
        <v>4</v>
      </c>
      <c r="E68" s="1388"/>
      <c r="F68" s="678">
        <f t="shared" si="5"/>
        <v>0</v>
      </c>
      <c r="G68" s="1"/>
      <c r="H68" s="1"/>
      <c r="I68" s="1"/>
      <c r="J68" s="1"/>
      <c r="K68" s="1"/>
      <c r="L68" s="1"/>
      <c r="M68" s="1"/>
      <c r="N68" s="1"/>
      <c r="O68" s="1"/>
      <c r="P68" s="1"/>
      <c r="Q68" s="1"/>
      <c r="R68" s="1"/>
      <c r="S68" s="1"/>
      <c r="T68" s="1"/>
      <c r="U68" s="1"/>
      <c r="V68" s="1"/>
      <c r="W68" s="1"/>
      <c r="X68" s="1"/>
      <c r="Y68" s="1"/>
      <c r="Z68" s="1"/>
      <c r="AA68" s="1"/>
      <c r="AB68" s="1"/>
    </row>
    <row r="69" spans="1:28" ht="15" thickBot="1">
      <c r="A69" s="714" t="s">
        <v>28</v>
      </c>
      <c r="B69" s="715" t="s">
        <v>9</v>
      </c>
      <c r="C69" s="716"/>
      <c r="D69" s="717"/>
      <c r="E69" s="718"/>
      <c r="F69" s="719">
        <f>SUM(F62:F68)</f>
        <v>0</v>
      </c>
    </row>
    <row r="70" spans="1:28">
      <c r="A70" s="116"/>
      <c r="B70" s="99"/>
      <c r="C70" s="59"/>
      <c r="D70" s="60"/>
      <c r="E70" s="61" t="s">
        <v>64</v>
      </c>
      <c r="F70" s="61"/>
    </row>
    <row r="71" spans="1:28" s="1" customFormat="1" ht="13.5" thickBot="1">
      <c r="A71" s="39"/>
      <c r="B71" s="283" t="s">
        <v>566</v>
      </c>
      <c r="C71" s="89"/>
      <c r="D71" s="165"/>
      <c r="E71" s="31"/>
      <c r="F71" s="36"/>
    </row>
    <row r="72" spans="1:28" s="1" customFormat="1" ht="13.5" thickTop="1">
      <c r="A72" s="39"/>
      <c r="B72" s="32"/>
      <c r="C72" s="89"/>
      <c r="D72" s="165"/>
      <c r="E72" s="31"/>
      <c r="F72" s="36"/>
    </row>
    <row r="73" spans="1:28" s="1" customFormat="1" ht="12.75">
      <c r="A73" s="39" t="s">
        <v>150</v>
      </c>
      <c r="B73" s="100" t="s">
        <v>53</v>
      </c>
      <c r="C73" s="90" t="s">
        <v>51</v>
      </c>
      <c r="D73" s="166"/>
      <c r="E73" s="30"/>
      <c r="F73" s="35">
        <f>F11</f>
        <v>0</v>
      </c>
    </row>
    <row r="74" spans="1:28" s="1" customFormat="1" ht="12.75">
      <c r="A74" s="39"/>
      <c r="B74" s="32"/>
      <c r="C74" s="89"/>
      <c r="D74" s="165"/>
      <c r="E74" s="31"/>
      <c r="F74" s="36"/>
    </row>
    <row r="75" spans="1:28" s="1" customFormat="1" ht="12.75">
      <c r="A75" s="39" t="s">
        <v>151</v>
      </c>
      <c r="B75" s="37" t="s">
        <v>54</v>
      </c>
      <c r="C75" s="90" t="s">
        <v>51</v>
      </c>
      <c r="D75" s="166"/>
      <c r="E75" s="30"/>
      <c r="F75" s="35">
        <f>F33</f>
        <v>0</v>
      </c>
    </row>
    <row r="76" spans="1:28" s="1" customFormat="1" ht="12.75">
      <c r="A76" s="39"/>
      <c r="B76" s="38"/>
      <c r="C76" s="89"/>
      <c r="D76" s="167"/>
      <c r="E76" s="31"/>
      <c r="F76" s="36"/>
    </row>
    <row r="77" spans="1:28" s="1" customFormat="1" ht="12.75">
      <c r="A77" s="39" t="s">
        <v>152</v>
      </c>
      <c r="B77" s="37" t="s">
        <v>55</v>
      </c>
      <c r="C77" s="90" t="s">
        <v>51</v>
      </c>
      <c r="D77" s="166"/>
      <c r="E77" s="30"/>
      <c r="F77" s="35">
        <f>F58</f>
        <v>0</v>
      </c>
    </row>
    <row r="78" spans="1:28" s="1" customFormat="1" ht="12.75">
      <c r="A78" s="39"/>
      <c r="B78" s="32"/>
      <c r="C78" s="89"/>
      <c r="D78" s="165"/>
      <c r="E78" s="31"/>
      <c r="F78" s="36"/>
    </row>
    <row r="79" spans="1:28" s="1" customFormat="1" ht="12.75">
      <c r="A79" s="39" t="s">
        <v>153</v>
      </c>
      <c r="B79" s="41" t="s">
        <v>56</v>
      </c>
      <c r="C79" s="90" t="s">
        <v>51</v>
      </c>
      <c r="D79" s="168"/>
      <c r="E79" s="30"/>
      <c r="F79" s="35">
        <f>F69</f>
        <v>0</v>
      </c>
    </row>
    <row r="80" spans="1:28" s="1" customFormat="1" ht="12.75">
      <c r="A80" s="117"/>
      <c r="B80" s="42"/>
      <c r="C80" s="89"/>
      <c r="D80" s="165"/>
      <c r="E80" s="31"/>
      <c r="F80" s="36"/>
    </row>
    <row r="81" spans="1:6" s="1" customFormat="1" ht="13.5" thickBot="1">
      <c r="A81" s="27"/>
      <c r="B81" s="40" t="s">
        <v>49</v>
      </c>
      <c r="C81" s="91" t="s">
        <v>51</v>
      </c>
      <c r="D81" s="169"/>
      <c r="E81" s="33"/>
      <c r="F81" s="62">
        <f>SUM(F73:F79)</f>
        <v>0</v>
      </c>
    </row>
    <row r="82" spans="1:6" s="1" customFormat="1" ht="13.5" thickTop="1">
      <c r="A82" s="27"/>
      <c r="B82" s="38"/>
      <c r="C82" s="89"/>
      <c r="D82" s="165"/>
      <c r="E82" s="31"/>
      <c r="F82" s="63"/>
    </row>
    <row r="83" spans="1:6" s="1" customFormat="1" ht="12.75">
      <c r="A83" s="27"/>
      <c r="B83" s="34" t="s">
        <v>50</v>
      </c>
      <c r="C83" s="90" t="s">
        <v>51</v>
      </c>
      <c r="D83" s="168"/>
      <c r="E83" s="30"/>
      <c r="F83" s="64">
        <f>SUM(F81)*0.22</f>
        <v>0</v>
      </c>
    </row>
    <row r="84" spans="1:6" s="1" customFormat="1" ht="12.75">
      <c r="A84" s="39"/>
      <c r="B84" s="32"/>
      <c r="C84" s="89"/>
      <c r="D84" s="165"/>
      <c r="E84" s="31"/>
      <c r="F84" s="63"/>
    </row>
    <row r="85" spans="1:6" s="1" customFormat="1" ht="13.5" thickBot="1">
      <c r="A85" s="27"/>
      <c r="B85" s="43" t="s">
        <v>52</v>
      </c>
      <c r="C85" s="91" t="s">
        <v>51</v>
      </c>
      <c r="D85" s="169"/>
      <c r="E85" s="33"/>
      <c r="F85" s="62">
        <f>SUM(F81:F83)</f>
        <v>0</v>
      </c>
    </row>
    <row r="86" spans="1:6" s="1" customFormat="1" ht="13.5" thickTop="1">
      <c r="A86" s="21"/>
      <c r="B86" s="22"/>
      <c r="C86" s="23"/>
      <c r="D86" s="24"/>
      <c r="E86" s="25"/>
      <c r="F86" s="25"/>
    </row>
  </sheetData>
  <mergeCells count="6">
    <mergeCell ref="B61:F61"/>
    <mergeCell ref="B14:F14"/>
    <mergeCell ref="B15:F15"/>
    <mergeCell ref="B36:F36"/>
    <mergeCell ref="B37:F37"/>
    <mergeCell ref="B38:F38"/>
  </mergeCells>
  <phoneticPr fontId="60" type="noConversion"/>
  <pageMargins left="0.98425196850393704" right="0.78740157480314965" top="0.78740157480314965" bottom="0.78740157480314965" header="0.31496062992125984" footer="0.31496062992125984"/>
  <pageSetup paperSize="9" scale="90" firstPageNumber="2"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33" max="5" man="1"/>
    <brk id="58" max="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A78"/>
  <sheetViews>
    <sheetView view="pageBreakPreview" topLeftCell="A55" zoomScaleNormal="100" zoomScaleSheetLayoutView="100" workbookViewId="0">
      <selection activeCell="E60" activeCellId="2" sqref="E55 E57:E58 E60"/>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35.28515625" style="1" customWidth="1"/>
    <col min="8" max="8" width="21.5703125" style="1" customWidth="1"/>
    <col min="9" max="9" width="24" style="1" customWidth="1"/>
    <col min="10" max="27" width="9.140625" style="1"/>
    <col min="28" max="16384" width="9.140625" style="2"/>
  </cols>
  <sheetData>
    <row r="1" spans="1:27" ht="26.25" thickBot="1">
      <c r="A1" s="111" t="s">
        <v>0</v>
      </c>
      <c r="B1" s="93" t="s">
        <v>1</v>
      </c>
      <c r="C1" s="101" t="s">
        <v>2</v>
      </c>
      <c r="D1" s="103" t="s">
        <v>3</v>
      </c>
      <c r="E1" s="104" t="s">
        <v>4</v>
      </c>
      <c r="F1" s="105" t="s">
        <v>5</v>
      </c>
    </row>
    <row r="2" spans="1:27" s="669" customFormat="1" ht="15.75" thickBot="1">
      <c r="B2" s="619" t="s">
        <v>408</v>
      </c>
    </row>
    <row r="3" spans="1:27" ht="15" thickBot="1">
      <c r="A3" s="5"/>
      <c r="B3" s="708" t="s">
        <v>19</v>
      </c>
      <c r="C3" s="709"/>
      <c r="D3" s="710"/>
      <c r="E3" s="711"/>
      <c r="F3" s="712"/>
    </row>
    <row r="4" spans="1:27" s="58" customFormat="1" ht="63.75">
      <c r="A4" s="670" t="s">
        <v>99</v>
      </c>
      <c r="B4" s="671" t="s">
        <v>391</v>
      </c>
      <c r="C4" s="672" t="s">
        <v>7</v>
      </c>
      <c r="D4" s="673">
        <v>1</v>
      </c>
      <c r="E4" s="1389"/>
      <c r="F4" s="698">
        <f>D4*E4</f>
        <v>0</v>
      </c>
      <c r="G4" s="1"/>
      <c r="H4" s="1"/>
      <c r="I4" s="1"/>
      <c r="J4" s="1"/>
      <c r="K4" s="1"/>
      <c r="L4" s="1"/>
      <c r="M4" s="1"/>
      <c r="N4" s="1"/>
      <c r="O4" s="1"/>
      <c r="P4" s="1"/>
      <c r="Q4" s="1"/>
      <c r="R4" s="1"/>
      <c r="S4" s="1"/>
      <c r="T4" s="1"/>
      <c r="U4" s="1"/>
      <c r="V4" s="1"/>
      <c r="W4" s="1"/>
      <c r="X4" s="1"/>
      <c r="Y4" s="1"/>
      <c r="Z4" s="1"/>
      <c r="AA4" s="1"/>
    </row>
    <row r="5" spans="1:27" s="58" customFormat="1" ht="29.25" customHeight="1">
      <c r="A5" s="74" t="s">
        <v>100</v>
      </c>
      <c r="B5" s="607" t="s">
        <v>32</v>
      </c>
      <c r="C5" s="3" t="s">
        <v>8</v>
      </c>
      <c r="D5" s="4">
        <v>179.5</v>
      </c>
      <c r="E5" s="1386"/>
      <c r="F5" s="69">
        <f>D5*E5</f>
        <v>0</v>
      </c>
      <c r="G5" s="1"/>
      <c r="H5" s="1"/>
      <c r="I5" s="1"/>
      <c r="J5" s="1"/>
      <c r="K5" s="1"/>
      <c r="L5" s="1"/>
      <c r="M5" s="1"/>
      <c r="N5" s="1"/>
      <c r="O5" s="1"/>
      <c r="P5" s="1"/>
      <c r="Q5" s="1"/>
      <c r="R5" s="1"/>
      <c r="S5" s="1"/>
      <c r="T5" s="1"/>
      <c r="U5" s="1"/>
      <c r="V5" s="1"/>
      <c r="W5" s="1"/>
      <c r="X5" s="1"/>
      <c r="Y5" s="1"/>
      <c r="Z5" s="1"/>
      <c r="AA5" s="1"/>
    </row>
    <row r="6" spans="1:27" s="58" customFormat="1" ht="29.25" customHeight="1">
      <c r="A6" s="74" t="s">
        <v>101</v>
      </c>
      <c r="B6" s="620" t="s">
        <v>17</v>
      </c>
      <c r="C6" s="3" t="s">
        <v>6</v>
      </c>
      <c r="D6" s="4">
        <v>16</v>
      </c>
      <c r="E6" s="1386"/>
      <c r="F6" s="69">
        <f>D6*E6</f>
        <v>0</v>
      </c>
      <c r="G6" s="1"/>
      <c r="H6" s="1"/>
      <c r="I6" s="1"/>
      <c r="J6" s="1"/>
      <c r="K6" s="1"/>
      <c r="L6" s="1"/>
      <c r="M6" s="1"/>
      <c r="N6" s="1"/>
      <c r="O6" s="1"/>
      <c r="P6" s="1"/>
      <c r="Q6" s="1"/>
      <c r="R6" s="1"/>
      <c r="S6" s="1"/>
      <c r="T6" s="1"/>
      <c r="U6" s="1"/>
      <c r="V6" s="1"/>
      <c r="W6" s="1"/>
      <c r="X6" s="1"/>
      <c r="Y6" s="1"/>
      <c r="Z6" s="1"/>
      <c r="AA6" s="1"/>
    </row>
    <row r="7" spans="1:27" s="58" customFormat="1" ht="47.25" customHeight="1">
      <c r="A7" s="74" t="s">
        <v>115</v>
      </c>
      <c r="B7" s="620" t="s">
        <v>85</v>
      </c>
      <c r="C7" s="3" t="s">
        <v>6</v>
      </c>
      <c r="D7" s="4"/>
      <c r="E7" s="485" t="s">
        <v>392</v>
      </c>
      <c r="F7" s="69"/>
      <c r="G7" s="1"/>
      <c r="H7" s="1"/>
      <c r="I7" s="1"/>
      <c r="J7" s="1"/>
      <c r="K7" s="1"/>
      <c r="L7" s="1"/>
      <c r="M7" s="1"/>
      <c r="N7" s="1"/>
      <c r="O7" s="1"/>
      <c r="P7" s="1"/>
      <c r="Q7" s="1"/>
      <c r="R7" s="1"/>
      <c r="S7" s="1"/>
      <c r="T7" s="1"/>
      <c r="U7" s="1"/>
      <c r="V7" s="1"/>
      <c r="W7" s="1"/>
      <c r="X7" s="1"/>
      <c r="Y7" s="1"/>
      <c r="Z7" s="1"/>
      <c r="AA7" s="1"/>
    </row>
    <row r="8" spans="1:27" s="58" customFormat="1" ht="48" customHeight="1">
      <c r="A8" s="74" t="s">
        <v>116</v>
      </c>
      <c r="B8" s="621" t="s">
        <v>33</v>
      </c>
      <c r="C8" s="3" t="s">
        <v>8</v>
      </c>
      <c r="D8" s="4"/>
      <c r="E8" s="485" t="s">
        <v>86</v>
      </c>
      <c r="F8" s="69"/>
      <c r="G8" s="1"/>
      <c r="H8" s="1"/>
      <c r="I8" s="1"/>
      <c r="J8" s="1"/>
      <c r="K8" s="1"/>
      <c r="L8" s="1"/>
      <c r="M8" s="1"/>
      <c r="N8" s="1"/>
      <c r="O8" s="1"/>
      <c r="P8" s="1"/>
      <c r="Q8" s="1"/>
      <c r="R8" s="1"/>
      <c r="S8" s="1"/>
      <c r="T8" s="1"/>
      <c r="U8" s="1"/>
      <c r="V8" s="1"/>
      <c r="W8" s="1"/>
      <c r="X8" s="1"/>
      <c r="Y8" s="1"/>
      <c r="Z8" s="1"/>
      <c r="AA8" s="1"/>
    </row>
    <row r="9" spans="1:27" s="58" customFormat="1" ht="47.25" customHeight="1">
      <c r="A9" s="74" t="s">
        <v>117</v>
      </c>
      <c r="B9" s="621" t="s">
        <v>174</v>
      </c>
      <c r="C9" s="65" t="s">
        <v>44</v>
      </c>
      <c r="D9" s="4">
        <v>180</v>
      </c>
      <c r="E9" s="1386"/>
      <c r="F9" s="69">
        <f>D9*E9</f>
        <v>0</v>
      </c>
      <c r="G9" s="1"/>
      <c r="H9" s="1"/>
      <c r="I9" s="1"/>
      <c r="J9" s="1"/>
      <c r="K9" s="1"/>
      <c r="L9" s="1"/>
      <c r="M9" s="1"/>
      <c r="N9" s="1"/>
      <c r="O9" s="1"/>
      <c r="P9" s="1"/>
      <c r="Q9" s="1"/>
      <c r="R9" s="1"/>
      <c r="S9" s="1"/>
      <c r="T9" s="1"/>
      <c r="U9" s="1"/>
      <c r="V9" s="1"/>
      <c r="W9" s="1"/>
      <c r="X9" s="1"/>
      <c r="Y9" s="1"/>
      <c r="Z9" s="1"/>
      <c r="AA9" s="1"/>
    </row>
    <row r="10" spans="1:27" s="58" customFormat="1" ht="52.5" customHeight="1" thickBot="1">
      <c r="A10" s="574" t="s">
        <v>118</v>
      </c>
      <c r="B10" s="676" t="s">
        <v>439</v>
      </c>
      <c r="C10" s="680" t="s">
        <v>8</v>
      </c>
      <c r="D10" s="618"/>
      <c r="E10" s="677" t="s">
        <v>86</v>
      </c>
      <c r="F10" s="678"/>
      <c r="G10" s="1"/>
      <c r="H10" s="1"/>
      <c r="I10" s="1"/>
      <c r="J10" s="1"/>
      <c r="K10" s="1"/>
      <c r="L10" s="1"/>
      <c r="M10" s="1"/>
      <c r="N10" s="1"/>
      <c r="O10" s="1"/>
      <c r="P10" s="1"/>
      <c r="Q10" s="1"/>
      <c r="R10" s="1"/>
      <c r="S10" s="1"/>
      <c r="T10" s="1"/>
      <c r="U10" s="1"/>
      <c r="V10" s="1"/>
      <c r="W10" s="1"/>
      <c r="X10" s="1"/>
      <c r="Y10" s="1"/>
      <c r="Z10" s="1"/>
      <c r="AA10" s="1"/>
    </row>
    <row r="11" spans="1:27" s="26" customFormat="1" ht="15" thickBot="1">
      <c r="A11" s="726" t="s">
        <v>23</v>
      </c>
      <c r="B11" s="727" t="s">
        <v>11</v>
      </c>
      <c r="C11" s="728"/>
      <c r="D11" s="729"/>
      <c r="E11" s="730"/>
      <c r="F11" s="731">
        <f>SUM(F4:F10)</f>
        <v>0</v>
      </c>
      <c r="G11" s="1"/>
      <c r="H11" s="1"/>
      <c r="I11" s="1"/>
      <c r="J11" s="1"/>
      <c r="K11" s="1"/>
      <c r="L11" s="1"/>
      <c r="M11" s="1"/>
      <c r="N11" s="1"/>
      <c r="O11" s="1"/>
      <c r="P11" s="1"/>
      <c r="Q11" s="1"/>
      <c r="R11" s="1"/>
      <c r="S11" s="1"/>
      <c r="T11" s="1"/>
      <c r="U11" s="1"/>
      <c r="V11" s="1"/>
      <c r="W11" s="1"/>
      <c r="X11" s="1"/>
      <c r="Y11" s="1"/>
      <c r="Z11" s="1"/>
      <c r="AA11" s="1"/>
    </row>
    <row r="12" spans="1:27" s="1" customFormat="1" ht="13.5" thickBot="1">
      <c r="A12" s="294"/>
      <c r="B12" s="295"/>
      <c r="C12" s="295"/>
      <c r="D12" s="296"/>
      <c r="E12" s="295"/>
      <c r="F12" s="297"/>
    </row>
    <row r="13" spans="1:27" ht="15" thickBot="1">
      <c r="A13" s="5"/>
      <c r="B13" s="699" t="s">
        <v>24</v>
      </c>
      <c r="C13" s="700"/>
      <c r="D13" s="701"/>
      <c r="E13" s="702"/>
      <c r="F13" s="703"/>
    </row>
    <row r="14" spans="1:27" s="58" customFormat="1" ht="30.75" customHeight="1">
      <c r="A14" s="687"/>
      <c r="B14" s="1433" t="s">
        <v>34</v>
      </c>
      <c r="C14" s="1434"/>
      <c r="D14" s="1434"/>
      <c r="E14" s="1434"/>
      <c r="F14" s="1435"/>
      <c r="G14" s="1"/>
      <c r="H14" s="1"/>
      <c r="I14" s="1"/>
      <c r="J14" s="1"/>
      <c r="K14" s="1"/>
      <c r="L14" s="1"/>
      <c r="M14" s="1"/>
      <c r="N14" s="1"/>
      <c r="O14" s="1"/>
      <c r="P14" s="1"/>
      <c r="Q14" s="1"/>
      <c r="R14" s="1"/>
      <c r="S14" s="1"/>
      <c r="T14" s="1"/>
      <c r="U14" s="1"/>
      <c r="V14" s="1"/>
      <c r="W14" s="1"/>
      <c r="X14" s="1"/>
      <c r="Y14" s="1"/>
      <c r="Z14" s="1"/>
      <c r="AA14" s="1"/>
    </row>
    <row r="15" spans="1:27" s="58" customFormat="1" ht="28.5" customHeight="1">
      <c r="A15" s="74"/>
      <c r="B15" s="1430" t="s">
        <v>16</v>
      </c>
      <c r="C15" s="1431"/>
      <c r="D15" s="1431"/>
      <c r="E15" s="1431"/>
      <c r="F15" s="1432"/>
      <c r="G15" s="1"/>
      <c r="H15" s="1"/>
      <c r="I15" s="1"/>
      <c r="J15" s="1"/>
      <c r="K15" s="1"/>
      <c r="L15" s="1"/>
      <c r="M15" s="1"/>
      <c r="N15" s="1"/>
      <c r="O15" s="1"/>
      <c r="P15" s="1"/>
      <c r="Q15" s="1"/>
      <c r="R15" s="1"/>
      <c r="S15" s="1"/>
      <c r="T15" s="1"/>
      <c r="U15" s="1"/>
      <c r="V15" s="1"/>
      <c r="W15" s="1"/>
      <c r="X15" s="1"/>
      <c r="Y15" s="1"/>
      <c r="Z15" s="1"/>
      <c r="AA15" s="1"/>
    </row>
    <row r="16" spans="1:27" s="58" customFormat="1" ht="31.5" customHeight="1">
      <c r="A16" s="74" t="s">
        <v>102</v>
      </c>
      <c r="B16" s="622" t="s">
        <v>830</v>
      </c>
      <c r="C16" s="3" t="s">
        <v>43</v>
      </c>
      <c r="D16" s="4">
        <v>117</v>
      </c>
      <c r="E16" s="1391"/>
      <c r="F16" s="72">
        <f>D16*E16</f>
        <v>0</v>
      </c>
      <c r="G16" s="1"/>
      <c r="H16" s="1"/>
      <c r="I16" s="1"/>
      <c r="J16" s="1"/>
      <c r="K16" s="1"/>
      <c r="L16" s="1"/>
      <c r="M16" s="1"/>
      <c r="N16" s="1"/>
      <c r="O16" s="1"/>
      <c r="P16" s="1"/>
      <c r="Q16" s="1"/>
      <c r="R16" s="1"/>
      <c r="S16" s="1"/>
      <c r="T16" s="1"/>
      <c r="U16" s="1"/>
      <c r="V16" s="1"/>
      <c r="W16" s="1"/>
      <c r="X16" s="1"/>
      <c r="Y16" s="1"/>
      <c r="Z16" s="1"/>
      <c r="AA16" s="1"/>
    </row>
    <row r="17" spans="1:27" s="58" customFormat="1" ht="30.75" customHeight="1">
      <c r="A17" s="74" t="s">
        <v>103</v>
      </c>
      <c r="B17" s="607" t="s">
        <v>395</v>
      </c>
      <c r="C17" s="3" t="s">
        <v>43</v>
      </c>
      <c r="D17" s="4">
        <v>8</v>
      </c>
      <c r="E17" s="1391"/>
      <c r="F17" s="72">
        <f>D17*E17</f>
        <v>0</v>
      </c>
      <c r="G17" s="1"/>
      <c r="H17" s="1"/>
      <c r="I17" s="1"/>
      <c r="J17" s="1"/>
      <c r="K17" s="1"/>
      <c r="L17" s="1"/>
      <c r="M17" s="1"/>
      <c r="N17" s="1"/>
      <c r="O17" s="1"/>
      <c r="P17" s="1"/>
      <c r="Q17" s="1"/>
      <c r="R17" s="1"/>
      <c r="S17" s="1"/>
      <c r="T17" s="1"/>
      <c r="U17" s="1"/>
      <c r="V17" s="1"/>
      <c r="W17" s="1"/>
      <c r="X17" s="1"/>
      <c r="Y17" s="1"/>
      <c r="Z17" s="1"/>
      <c r="AA17" s="1"/>
    </row>
    <row r="18" spans="1:27" s="58" customFormat="1" ht="42" customHeight="1">
      <c r="A18" s="262" t="s">
        <v>104</v>
      </c>
      <c r="B18" s="623" t="s">
        <v>410</v>
      </c>
      <c r="C18" s="7"/>
      <c r="D18" s="8"/>
      <c r="E18" s="52"/>
      <c r="F18" s="53"/>
      <c r="G18" s="1"/>
      <c r="H18" s="1"/>
      <c r="I18" s="1"/>
      <c r="J18" s="1"/>
      <c r="K18" s="1"/>
      <c r="L18" s="1"/>
      <c r="M18" s="1"/>
      <c r="N18" s="1"/>
      <c r="O18" s="1"/>
      <c r="P18" s="1"/>
      <c r="Q18" s="1"/>
      <c r="R18" s="1"/>
      <c r="S18" s="1"/>
      <c r="T18" s="1"/>
      <c r="U18" s="1"/>
      <c r="V18" s="1"/>
      <c r="W18" s="1"/>
      <c r="X18" s="1"/>
      <c r="Y18" s="1"/>
      <c r="Z18" s="1"/>
      <c r="AA18" s="1"/>
    </row>
    <row r="19" spans="1:27" s="58" customFormat="1" ht="18.75" customHeight="1">
      <c r="A19" s="9"/>
      <c r="B19" s="625" t="s">
        <v>817</v>
      </c>
      <c r="C19" s="10" t="s">
        <v>43</v>
      </c>
      <c r="D19" s="11">
        <v>26</v>
      </c>
      <c r="E19" s="1392"/>
      <c r="F19" s="55">
        <f>D19*E19</f>
        <v>0</v>
      </c>
      <c r="G19" s="1"/>
      <c r="H19" s="1"/>
      <c r="I19" s="1"/>
      <c r="J19" s="1"/>
      <c r="K19" s="1"/>
      <c r="L19" s="1"/>
      <c r="M19" s="1"/>
      <c r="N19" s="1"/>
      <c r="O19" s="1"/>
      <c r="P19" s="1"/>
      <c r="Q19" s="1"/>
      <c r="R19" s="1"/>
      <c r="S19" s="1"/>
      <c r="T19" s="1"/>
      <c r="U19" s="1"/>
      <c r="V19" s="1"/>
      <c r="W19" s="1"/>
      <c r="X19" s="1"/>
      <c r="Y19" s="1"/>
      <c r="Z19" s="1"/>
      <c r="AA19" s="1"/>
    </row>
    <row r="20" spans="1:27" s="58" customFormat="1" ht="54" customHeight="1">
      <c r="A20" s="261"/>
      <c r="B20" s="625" t="s">
        <v>412</v>
      </c>
      <c r="C20" s="10"/>
      <c r="D20" s="11"/>
      <c r="E20" s="54"/>
      <c r="F20" s="55"/>
      <c r="G20" s="1"/>
      <c r="H20" s="1"/>
      <c r="I20" s="1"/>
      <c r="J20" s="1"/>
      <c r="K20" s="1"/>
      <c r="L20" s="1"/>
      <c r="M20" s="1"/>
      <c r="N20" s="1"/>
      <c r="O20" s="1"/>
      <c r="P20" s="1"/>
      <c r="Q20" s="1"/>
      <c r="R20" s="1"/>
      <c r="S20" s="1"/>
      <c r="T20" s="1"/>
      <c r="U20" s="1"/>
      <c r="V20" s="1"/>
      <c r="W20" s="1"/>
      <c r="X20" s="1"/>
      <c r="Y20" s="1"/>
      <c r="Z20" s="1"/>
      <c r="AA20" s="1"/>
    </row>
    <row r="21" spans="1:27" s="58" customFormat="1" ht="81.75" customHeight="1">
      <c r="A21" s="74" t="s">
        <v>105</v>
      </c>
      <c r="B21" s="607" t="s">
        <v>755</v>
      </c>
      <c r="C21" s="3" t="s">
        <v>6</v>
      </c>
      <c r="D21" s="4"/>
      <c r="E21" s="485" t="s">
        <v>471</v>
      </c>
      <c r="F21" s="56"/>
      <c r="G21" s="1"/>
      <c r="H21" s="1"/>
      <c r="I21" s="1"/>
      <c r="J21" s="1"/>
      <c r="K21" s="1"/>
      <c r="L21" s="1"/>
      <c r="M21" s="1"/>
      <c r="N21" s="1"/>
      <c r="O21" s="1"/>
      <c r="P21" s="1"/>
      <c r="Q21" s="1"/>
      <c r="R21" s="1"/>
      <c r="S21" s="1"/>
      <c r="T21" s="1"/>
      <c r="U21" s="1"/>
      <c r="V21" s="1"/>
      <c r="W21" s="1"/>
      <c r="X21" s="1"/>
      <c r="Y21" s="1"/>
      <c r="Z21" s="1"/>
      <c r="AA21" s="1"/>
    </row>
    <row r="22" spans="1:27" s="58" customFormat="1" ht="29.25" customHeight="1">
      <c r="A22" s="74" t="s">
        <v>106</v>
      </c>
      <c r="B22" s="607" t="s">
        <v>30</v>
      </c>
      <c r="C22" s="65" t="s">
        <v>44</v>
      </c>
      <c r="D22" s="4">
        <v>90</v>
      </c>
      <c r="E22" s="1391"/>
      <c r="F22" s="56">
        <f t="shared" ref="F22:F31" si="0">D22*E22</f>
        <v>0</v>
      </c>
      <c r="G22" s="1"/>
      <c r="H22" s="1"/>
      <c r="I22" s="1"/>
      <c r="J22" s="1"/>
      <c r="K22" s="1"/>
      <c r="L22" s="1"/>
      <c r="M22" s="1"/>
      <c r="N22" s="1"/>
      <c r="O22" s="1"/>
      <c r="P22" s="1"/>
      <c r="Q22" s="1"/>
      <c r="R22" s="1"/>
      <c r="S22" s="1"/>
      <c r="T22" s="1"/>
      <c r="U22" s="1"/>
      <c r="V22" s="1"/>
      <c r="W22" s="1"/>
      <c r="X22" s="1"/>
      <c r="Y22" s="1"/>
      <c r="Z22" s="1"/>
      <c r="AA22" s="1"/>
    </row>
    <row r="23" spans="1:27" s="58" customFormat="1" ht="31.5" customHeight="1">
      <c r="A23" s="74" t="s">
        <v>107</v>
      </c>
      <c r="B23" s="622" t="s">
        <v>771</v>
      </c>
      <c r="C23" s="3" t="s">
        <v>43</v>
      </c>
      <c r="D23" s="4">
        <v>11</v>
      </c>
      <c r="E23" s="1391"/>
      <c r="F23" s="56">
        <f t="shared" si="0"/>
        <v>0</v>
      </c>
      <c r="G23" s="1"/>
      <c r="H23" s="1"/>
      <c r="I23" s="1"/>
      <c r="J23" s="1"/>
      <c r="K23" s="1"/>
      <c r="L23" s="1"/>
      <c r="M23" s="1"/>
      <c r="N23" s="1"/>
      <c r="O23" s="1"/>
      <c r="P23" s="1"/>
      <c r="Q23" s="1"/>
      <c r="R23" s="1"/>
      <c r="S23" s="1"/>
      <c r="T23" s="1"/>
      <c r="U23" s="1"/>
      <c r="V23" s="1"/>
      <c r="W23" s="1"/>
      <c r="X23" s="1"/>
      <c r="Y23" s="1"/>
      <c r="Z23" s="1"/>
      <c r="AA23" s="1"/>
    </row>
    <row r="24" spans="1:27" s="58" customFormat="1" ht="84.75" customHeight="1">
      <c r="A24" s="74" t="s">
        <v>108</v>
      </c>
      <c r="B24" s="622" t="s">
        <v>413</v>
      </c>
      <c r="C24" s="3" t="s">
        <v>43</v>
      </c>
      <c r="D24" s="4">
        <v>20.5</v>
      </c>
      <c r="E24" s="1391"/>
      <c r="F24" s="56">
        <f t="shared" si="0"/>
        <v>0</v>
      </c>
      <c r="G24" s="1"/>
      <c r="H24" s="1"/>
      <c r="I24" s="1"/>
      <c r="J24" s="1"/>
      <c r="K24" s="1"/>
      <c r="L24" s="1"/>
      <c r="M24" s="1"/>
      <c r="N24" s="1"/>
      <c r="O24" s="1"/>
      <c r="P24" s="1"/>
      <c r="Q24" s="1"/>
      <c r="R24" s="1"/>
      <c r="S24" s="1"/>
      <c r="T24" s="1"/>
      <c r="U24" s="1"/>
      <c r="V24" s="1"/>
      <c r="W24" s="1"/>
      <c r="X24" s="1"/>
      <c r="Y24" s="1"/>
      <c r="Z24" s="1"/>
      <c r="AA24" s="1"/>
    </row>
    <row r="25" spans="1:27" s="58" customFormat="1" ht="110.25" customHeight="1">
      <c r="A25" s="74" t="s">
        <v>109</v>
      </c>
      <c r="B25" s="616" t="s">
        <v>414</v>
      </c>
      <c r="C25" s="12" t="s">
        <v>43</v>
      </c>
      <c r="D25" s="70">
        <v>19</v>
      </c>
      <c r="E25" s="1393"/>
      <c r="F25" s="161">
        <f t="shared" si="0"/>
        <v>0</v>
      </c>
      <c r="G25" s="1"/>
      <c r="H25" s="1"/>
      <c r="I25" s="1"/>
      <c r="J25" s="1"/>
      <c r="K25" s="1"/>
      <c r="L25" s="1"/>
      <c r="M25" s="1"/>
      <c r="N25" s="1"/>
      <c r="O25" s="1"/>
      <c r="P25" s="1"/>
      <c r="Q25" s="1"/>
      <c r="R25" s="1"/>
      <c r="S25" s="1"/>
      <c r="T25" s="1"/>
      <c r="U25" s="1"/>
      <c r="V25" s="1"/>
      <c r="W25" s="1"/>
      <c r="X25" s="1"/>
      <c r="Y25" s="1"/>
      <c r="Z25" s="1"/>
      <c r="AA25" s="1"/>
    </row>
    <row r="26" spans="1:27" s="58" customFormat="1" ht="44.25" customHeight="1">
      <c r="A26" s="74" t="s">
        <v>110</v>
      </c>
      <c r="B26" s="627" t="s">
        <v>338</v>
      </c>
      <c r="C26" s="3" t="s">
        <v>43</v>
      </c>
      <c r="D26" s="4">
        <v>81</v>
      </c>
      <c r="E26" s="1391"/>
      <c r="F26" s="56">
        <f t="shared" si="0"/>
        <v>0</v>
      </c>
      <c r="G26" s="1"/>
      <c r="H26" s="1"/>
      <c r="I26" s="1"/>
      <c r="J26" s="1"/>
      <c r="K26" s="1"/>
      <c r="L26" s="1"/>
      <c r="M26" s="1"/>
      <c r="N26" s="1"/>
      <c r="O26" s="1"/>
      <c r="P26" s="1"/>
      <c r="Q26" s="1"/>
      <c r="R26" s="1"/>
      <c r="S26" s="1"/>
      <c r="T26" s="1"/>
      <c r="U26" s="1"/>
      <c r="V26" s="1"/>
      <c r="W26" s="1"/>
      <c r="X26" s="1"/>
      <c r="Y26" s="1"/>
      <c r="Z26" s="1"/>
      <c r="AA26" s="1"/>
    </row>
    <row r="27" spans="1:27" s="58" customFormat="1" ht="56.25" customHeight="1">
      <c r="A27" s="74" t="s">
        <v>121</v>
      </c>
      <c r="B27" s="627" t="s">
        <v>207</v>
      </c>
      <c r="C27" s="3" t="s">
        <v>43</v>
      </c>
      <c r="D27" s="4">
        <v>36</v>
      </c>
      <c r="E27" s="1391"/>
      <c r="F27" s="56">
        <f t="shared" si="0"/>
        <v>0</v>
      </c>
      <c r="G27" s="1"/>
      <c r="H27" s="1"/>
      <c r="I27" s="1"/>
      <c r="J27" s="1"/>
      <c r="K27" s="1"/>
      <c r="L27" s="1"/>
      <c r="M27" s="1"/>
      <c r="N27" s="1"/>
      <c r="O27" s="1"/>
      <c r="P27" s="1"/>
      <c r="Q27" s="1"/>
      <c r="R27" s="1"/>
      <c r="S27" s="1"/>
      <c r="T27" s="1"/>
      <c r="U27" s="1"/>
      <c r="V27" s="1"/>
      <c r="W27" s="1"/>
      <c r="X27" s="1"/>
      <c r="Y27" s="1"/>
      <c r="Z27" s="1"/>
      <c r="AA27" s="1"/>
    </row>
    <row r="28" spans="1:27" s="58" customFormat="1" ht="28.5" customHeight="1">
      <c r="A28" s="74" t="s">
        <v>122</v>
      </c>
      <c r="B28" s="607" t="s">
        <v>31</v>
      </c>
      <c r="C28" s="3" t="s">
        <v>8</v>
      </c>
      <c r="D28" s="4">
        <v>179.5</v>
      </c>
      <c r="E28" s="1391"/>
      <c r="F28" s="56">
        <f>D28*E28</f>
        <v>0</v>
      </c>
      <c r="G28" s="1"/>
      <c r="H28" s="1"/>
      <c r="I28" s="1"/>
      <c r="J28" s="1"/>
      <c r="K28" s="1"/>
      <c r="L28" s="1"/>
      <c r="M28" s="1"/>
      <c r="N28" s="1"/>
      <c r="O28" s="1"/>
      <c r="P28" s="1"/>
      <c r="Q28" s="1"/>
      <c r="R28" s="1"/>
      <c r="S28" s="1"/>
      <c r="T28" s="1"/>
      <c r="U28" s="1"/>
      <c r="V28" s="1"/>
      <c r="W28" s="1"/>
      <c r="X28" s="1"/>
      <c r="Y28" s="1"/>
      <c r="Z28" s="1"/>
      <c r="AA28" s="1"/>
    </row>
    <row r="29" spans="1:27" s="58" customFormat="1" ht="38.25">
      <c r="A29" s="74" t="s">
        <v>123</v>
      </c>
      <c r="B29" s="607" t="s">
        <v>36</v>
      </c>
      <c r="C29" s="3" t="s">
        <v>43</v>
      </c>
      <c r="D29" s="4">
        <v>32</v>
      </c>
      <c r="E29" s="1391"/>
      <c r="F29" s="56">
        <f t="shared" si="0"/>
        <v>0</v>
      </c>
      <c r="G29" s="1"/>
      <c r="H29" s="1"/>
      <c r="I29" s="1"/>
      <c r="J29" s="1"/>
      <c r="K29" s="1"/>
      <c r="L29" s="1"/>
      <c r="M29" s="1"/>
      <c r="N29" s="1"/>
      <c r="O29" s="1"/>
      <c r="P29" s="1"/>
      <c r="Q29" s="1"/>
      <c r="R29" s="1"/>
      <c r="S29" s="1"/>
      <c r="T29" s="1"/>
      <c r="U29" s="1"/>
      <c r="V29" s="1"/>
      <c r="W29" s="1"/>
      <c r="X29" s="1"/>
      <c r="Y29" s="1"/>
      <c r="Z29" s="1"/>
      <c r="AA29" s="1"/>
    </row>
    <row r="30" spans="1:27" s="58" customFormat="1" ht="51">
      <c r="A30" s="74" t="s">
        <v>124</v>
      </c>
      <c r="B30" s="607" t="s">
        <v>831</v>
      </c>
      <c r="C30" s="3" t="s">
        <v>43</v>
      </c>
      <c r="D30" s="4">
        <v>135</v>
      </c>
      <c r="E30" s="1391"/>
      <c r="F30" s="56">
        <f t="shared" si="0"/>
        <v>0</v>
      </c>
      <c r="G30" s="1"/>
      <c r="H30" s="1"/>
      <c r="I30" s="1"/>
      <c r="J30" s="1"/>
      <c r="K30" s="1"/>
      <c r="L30" s="1"/>
      <c r="M30" s="1"/>
      <c r="N30" s="1"/>
      <c r="O30" s="1"/>
      <c r="P30" s="1"/>
      <c r="Q30" s="1"/>
      <c r="R30" s="1"/>
      <c r="S30" s="1"/>
      <c r="T30" s="1"/>
      <c r="U30" s="1"/>
      <c r="V30" s="1"/>
      <c r="W30" s="1"/>
      <c r="X30" s="1"/>
      <c r="Y30" s="1"/>
      <c r="Z30" s="1"/>
      <c r="AA30" s="1"/>
    </row>
    <row r="31" spans="1:27" s="58" customFormat="1" ht="31.5" customHeight="1">
      <c r="A31" s="74" t="s">
        <v>125</v>
      </c>
      <c r="B31" s="607" t="s">
        <v>195</v>
      </c>
      <c r="C31" s="65" t="s">
        <v>44</v>
      </c>
      <c r="D31" s="4">
        <v>180</v>
      </c>
      <c r="E31" s="1391"/>
      <c r="F31" s="56">
        <f t="shared" si="0"/>
        <v>0</v>
      </c>
      <c r="G31" s="1"/>
      <c r="H31" s="1"/>
      <c r="I31" s="1"/>
      <c r="J31" s="1"/>
      <c r="K31" s="1"/>
      <c r="L31" s="1"/>
      <c r="M31" s="1"/>
      <c r="N31" s="1"/>
      <c r="O31" s="1"/>
      <c r="P31" s="1"/>
      <c r="Q31" s="1"/>
      <c r="R31" s="1"/>
      <c r="S31" s="1"/>
      <c r="T31" s="1"/>
      <c r="U31" s="1"/>
      <c r="V31" s="1"/>
      <c r="W31" s="1"/>
      <c r="X31" s="1"/>
      <c r="Y31" s="1"/>
      <c r="Z31" s="1"/>
      <c r="AA31" s="1"/>
    </row>
    <row r="32" spans="1:27" ht="15" thickBot="1">
      <c r="A32" s="720" t="s">
        <v>25</v>
      </c>
      <c r="B32" s="721" t="s">
        <v>10</v>
      </c>
      <c r="C32" s="722"/>
      <c r="D32" s="723"/>
      <c r="E32" s="724"/>
      <c r="F32" s="725">
        <f>SUM(F16:F31)</f>
        <v>0</v>
      </c>
    </row>
    <row r="33" spans="1:27" s="1" customFormat="1" ht="13.5" thickBot="1">
      <c r="A33" s="294"/>
      <c r="B33" s="295"/>
      <c r="C33" s="295"/>
      <c r="D33" s="296"/>
      <c r="E33" s="295"/>
      <c r="F33" s="297"/>
    </row>
    <row r="34" spans="1:27" ht="15" thickBot="1">
      <c r="A34" s="17"/>
      <c r="B34" s="682" t="s">
        <v>57</v>
      </c>
      <c r="C34" s="683"/>
      <c r="D34" s="684"/>
      <c r="E34" s="685"/>
      <c r="F34" s="686"/>
    </row>
    <row r="35" spans="1:27" s="58" customFormat="1" ht="32.25" customHeight="1">
      <c r="A35" s="687"/>
      <c r="B35" s="1433" t="s">
        <v>15</v>
      </c>
      <c r="C35" s="1434"/>
      <c r="D35" s="1434"/>
      <c r="E35" s="1434"/>
      <c r="F35" s="1435"/>
      <c r="G35" s="1"/>
      <c r="H35" s="1"/>
      <c r="I35" s="1"/>
      <c r="J35" s="1"/>
      <c r="K35" s="1"/>
      <c r="L35" s="1"/>
      <c r="M35" s="1"/>
      <c r="N35" s="1"/>
      <c r="O35" s="1"/>
      <c r="P35" s="1"/>
      <c r="Q35" s="1"/>
      <c r="R35" s="1"/>
      <c r="S35" s="1"/>
      <c r="T35" s="1"/>
      <c r="U35" s="1"/>
      <c r="V35" s="1"/>
      <c r="W35" s="1"/>
      <c r="X35" s="1"/>
      <c r="Y35" s="1"/>
      <c r="Z35" s="1"/>
      <c r="AA35" s="1"/>
    </row>
    <row r="36" spans="1:27" s="58" customFormat="1" ht="30" customHeight="1">
      <c r="A36" s="75"/>
      <c r="B36" s="1430" t="s">
        <v>16</v>
      </c>
      <c r="C36" s="1431"/>
      <c r="D36" s="1431"/>
      <c r="E36" s="1431"/>
      <c r="F36" s="1432"/>
      <c r="G36" s="1"/>
      <c r="H36" s="1"/>
      <c r="I36" s="1"/>
      <c r="J36" s="1"/>
      <c r="K36" s="1"/>
      <c r="L36" s="1"/>
      <c r="M36" s="1"/>
      <c r="N36" s="1"/>
      <c r="O36" s="1"/>
      <c r="P36" s="1"/>
      <c r="Q36" s="1"/>
      <c r="R36" s="1"/>
      <c r="S36" s="1"/>
      <c r="T36" s="1"/>
      <c r="U36" s="1"/>
      <c r="V36" s="1"/>
      <c r="W36" s="1"/>
      <c r="X36" s="1"/>
      <c r="Y36" s="1"/>
      <c r="Z36" s="1"/>
      <c r="AA36" s="1"/>
    </row>
    <row r="37" spans="1:27" s="58" customFormat="1" ht="31.5" customHeight="1">
      <c r="A37" s="74"/>
      <c r="B37" s="1430" t="s">
        <v>47</v>
      </c>
      <c r="C37" s="1431"/>
      <c r="D37" s="1431"/>
      <c r="E37" s="1431"/>
      <c r="F37" s="1432"/>
      <c r="G37" s="1"/>
      <c r="H37" s="1"/>
      <c r="I37" s="1"/>
      <c r="J37" s="1"/>
      <c r="K37" s="1"/>
      <c r="L37" s="1"/>
      <c r="M37" s="1"/>
      <c r="N37" s="1"/>
      <c r="O37" s="1"/>
      <c r="P37" s="1"/>
      <c r="Q37" s="1"/>
      <c r="R37" s="1"/>
      <c r="S37" s="1"/>
      <c r="T37" s="1"/>
      <c r="U37" s="1"/>
      <c r="V37" s="1"/>
      <c r="W37" s="1"/>
      <c r="X37" s="1"/>
      <c r="Y37" s="1"/>
      <c r="Z37" s="1"/>
      <c r="AA37" s="1"/>
    </row>
    <row r="38" spans="1:27" s="58" customFormat="1" ht="69.75" customHeight="1">
      <c r="A38" s="74" t="s">
        <v>111</v>
      </c>
      <c r="B38" s="634" t="s">
        <v>756</v>
      </c>
      <c r="C38" s="118" t="s">
        <v>8</v>
      </c>
      <c r="D38" s="635">
        <v>179.5</v>
      </c>
      <c r="E38" s="1498"/>
      <c r="F38" s="119">
        <f>D38*E38</f>
        <v>0</v>
      </c>
      <c r="G38" s="1"/>
      <c r="H38" s="1"/>
      <c r="I38" s="1"/>
      <c r="J38" s="1"/>
      <c r="K38" s="1"/>
      <c r="L38" s="1"/>
      <c r="M38" s="1"/>
      <c r="N38" s="1"/>
      <c r="O38" s="1"/>
      <c r="P38" s="1"/>
      <c r="Q38" s="1"/>
      <c r="R38" s="1"/>
      <c r="S38" s="1"/>
      <c r="T38" s="1"/>
      <c r="U38" s="1"/>
      <c r="V38" s="1"/>
      <c r="W38" s="1"/>
      <c r="X38" s="1"/>
      <c r="Y38" s="1"/>
      <c r="Z38" s="1"/>
      <c r="AA38" s="1"/>
    </row>
    <row r="39" spans="1:27" s="58" customFormat="1">
      <c r="A39" s="13" t="s">
        <v>126</v>
      </c>
      <c r="B39" s="639" t="s">
        <v>746</v>
      </c>
      <c r="C39" s="439" t="s">
        <v>6</v>
      </c>
      <c r="D39" s="440">
        <v>1</v>
      </c>
      <c r="E39" s="1500"/>
      <c r="F39" s="72">
        <f>D39*E39</f>
        <v>0</v>
      </c>
      <c r="G39" s="1"/>
      <c r="H39" s="1"/>
      <c r="I39" s="1"/>
      <c r="J39" s="1"/>
      <c r="K39" s="1"/>
      <c r="L39" s="1"/>
      <c r="M39" s="1"/>
      <c r="N39" s="1"/>
      <c r="O39" s="1"/>
      <c r="P39" s="1"/>
      <c r="Q39" s="1"/>
      <c r="R39" s="1"/>
      <c r="S39" s="1"/>
      <c r="T39" s="1"/>
      <c r="U39" s="1"/>
      <c r="V39" s="1"/>
      <c r="W39" s="1"/>
      <c r="X39" s="1"/>
      <c r="Y39" s="1"/>
      <c r="Z39" s="1"/>
      <c r="AA39" s="1"/>
    </row>
    <row r="40" spans="1:27" s="58" customFormat="1">
      <c r="A40" s="13" t="s">
        <v>127</v>
      </c>
      <c r="B40" s="639" t="s">
        <v>745</v>
      </c>
      <c r="C40" s="439" t="s">
        <v>6</v>
      </c>
      <c r="D40" s="440">
        <v>1</v>
      </c>
      <c r="E40" s="1500"/>
      <c r="F40" s="72">
        <f>D40*E40</f>
        <v>0</v>
      </c>
      <c r="G40" s="1"/>
      <c r="H40" s="1"/>
      <c r="I40" s="1"/>
      <c r="J40" s="1"/>
      <c r="K40" s="1"/>
      <c r="L40" s="1"/>
      <c r="M40" s="1"/>
      <c r="N40" s="1"/>
      <c r="O40" s="1"/>
      <c r="P40" s="1"/>
      <c r="Q40" s="1"/>
      <c r="R40" s="1"/>
      <c r="S40" s="1"/>
      <c r="T40" s="1"/>
      <c r="U40" s="1"/>
      <c r="V40" s="1"/>
      <c r="W40" s="1"/>
      <c r="X40" s="1"/>
      <c r="Y40" s="1"/>
      <c r="Z40" s="1"/>
      <c r="AA40" s="1"/>
    </row>
    <row r="41" spans="1:27" s="67" customFormat="1" ht="43.5" customHeight="1">
      <c r="A41" s="262" t="s">
        <v>128</v>
      </c>
      <c r="B41" s="644" t="s">
        <v>72</v>
      </c>
      <c r="C41" s="28"/>
      <c r="D41" s="29"/>
      <c r="E41" s="57"/>
      <c r="F41" s="80"/>
      <c r="G41" s="1"/>
      <c r="H41" s="1"/>
      <c r="I41" s="1"/>
      <c r="J41" s="1"/>
      <c r="K41" s="1"/>
      <c r="L41" s="1"/>
      <c r="M41" s="1"/>
      <c r="N41" s="1"/>
      <c r="O41" s="1"/>
      <c r="P41" s="1"/>
      <c r="Q41" s="1"/>
      <c r="R41" s="1"/>
      <c r="S41" s="1"/>
      <c r="T41" s="1"/>
      <c r="U41" s="1"/>
      <c r="V41" s="1"/>
      <c r="W41" s="1"/>
      <c r="X41" s="1"/>
      <c r="Y41" s="1"/>
      <c r="Z41" s="1"/>
      <c r="AA41" s="1"/>
    </row>
    <row r="42" spans="1:27" s="58" customFormat="1" ht="43.5" customHeight="1">
      <c r="A42" s="78"/>
      <c r="B42" s="743" t="s">
        <v>748</v>
      </c>
      <c r="C42" s="596" t="s">
        <v>6</v>
      </c>
      <c r="D42" s="744">
        <v>2</v>
      </c>
      <c r="E42" s="1514"/>
      <c r="F42" s="77">
        <f>D42*E42</f>
        <v>0</v>
      </c>
      <c r="G42" s="1"/>
      <c r="H42" s="1"/>
      <c r="I42" s="1"/>
      <c r="J42" s="1"/>
      <c r="K42" s="1"/>
      <c r="L42" s="1"/>
      <c r="M42" s="1"/>
      <c r="N42" s="1"/>
      <c r="O42" s="1"/>
      <c r="P42" s="1"/>
      <c r="Q42" s="1"/>
      <c r="R42" s="1"/>
      <c r="S42" s="1"/>
      <c r="T42" s="1"/>
      <c r="U42" s="1"/>
      <c r="V42" s="1"/>
      <c r="W42" s="1"/>
      <c r="X42" s="1"/>
      <c r="Y42" s="1"/>
      <c r="Z42" s="1"/>
      <c r="AA42" s="1"/>
    </row>
    <row r="43" spans="1:27" s="58" customFormat="1" ht="16.5" customHeight="1">
      <c r="A43" s="74" t="s">
        <v>129</v>
      </c>
      <c r="B43" s="650" t="s">
        <v>58</v>
      </c>
      <c r="C43" s="122" t="s">
        <v>8</v>
      </c>
      <c r="D43" s="635">
        <v>179.5</v>
      </c>
      <c r="E43" s="1503"/>
      <c r="F43" s="124">
        <f t="shared" ref="F43:F46" si="1">D43*E43</f>
        <v>0</v>
      </c>
      <c r="G43" s="1"/>
      <c r="H43" s="1"/>
      <c r="I43" s="1"/>
      <c r="J43" s="1"/>
      <c r="K43" s="1"/>
      <c r="L43" s="1"/>
      <c r="M43" s="1"/>
      <c r="N43" s="1"/>
      <c r="O43" s="1"/>
      <c r="P43" s="1"/>
      <c r="Q43" s="1"/>
      <c r="R43" s="1"/>
      <c r="S43" s="1"/>
      <c r="T43" s="1"/>
      <c r="U43" s="1"/>
      <c r="V43" s="1"/>
      <c r="W43" s="1"/>
      <c r="X43" s="1"/>
      <c r="Y43" s="1"/>
      <c r="Z43" s="1"/>
      <c r="AA43" s="1"/>
    </row>
    <row r="44" spans="1:27" s="58" customFormat="1" ht="16.5" customHeight="1">
      <c r="A44" s="74" t="s">
        <v>130</v>
      </c>
      <c r="B44" s="651" t="s">
        <v>59</v>
      </c>
      <c r="C44" s="87" t="s">
        <v>8</v>
      </c>
      <c r="D44" s="635">
        <v>179.5</v>
      </c>
      <c r="E44" s="1504"/>
      <c r="F44" s="123">
        <f t="shared" si="1"/>
        <v>0</v>
      </c>
      <c r="G44" s="1"/>
      <c r="H44" s="1"/>
      <c r="I44" s="1"/>
      <c r="J44" s="1"/>
      <c r="K44" s="1"/>
      <c r="L44" s="1"/>
      <c r="M44" s="1"/>
      <c r="N44" s="1"/>
      <c r="O44" s="1"/>
      <c r="P44" s="1"/>
      <c r="Q44" s="1"/>
      <c r="R44" s="1"/>
      <c r="S44" s="1"/>
      <c r="T44" s="1"/>
      <c r="U44" s="1"/>
      <c r="V44" s="1"/>
      <c r="W44" s="1"/>
      <c r="X44" s="1"/>
      <c r="Y44" s="1"/>
      <c r="Z44" s="1"/>
      <c r="AA44" s="1"/>
    </row>
    <row r="45" spans="1:27" s="67" customFormat="1" ht="16.5" customHeight="1">
      <c r="A45" s="74" t="s">
        <v>131</v>
      </c>
      <c r="B45" s="651" t="s">
        <v>60</v>
      </c>
      <c r="C45" s="87" t="s">
        <v>8</v>
      </c>
      <c r="D45" s="635">
        <v>179.5</v>
      </c>
      <c r="E45" s="1504"/>
      <c r="F45" s="123">
        <f t="shared" si="1"/>
        <v>0</v>
      </c>
      <c r="G45" s="1"/>
      <c r="H45" s="1"/>
      <c r="I45" s="1"/>
      <c r="J45" s="1"/>
      <c r="K45" s="1"/>
      <c r="L45" s="1"/>
      <c r="M45" s="1"/>
      <c r="N45" s="1"/>
      <c r="O45" s="1"/>
      <c r="P45" s="1"/>
      <c r="Q45" s="1"/>
      <c r="R45" s="1"/>
      <c r="S45" s="1"/>
      <c r="T45" s="1"/>
      <c r="U45" s="1"/>
      <c r="V45" s="1"/>
      <c r="W45" s="1"/>
      <c r="X45" s="1"/>
      <c r="Y45" s="1"/>
      <c r="Z45" s="1"/>
      <c r="AA45" s="1"/>
    </row>
    <row r="46" spans="1:27" s="67" customFormat="1" ht="16.5" customHeight="1">
      <c r="A46" s="74" t="s">
        <v>132</v>
      </c>
      <c r="B46" s="651" t="s">
        <v>61</v>
      </c>
      <c r="C46" s="87" t="s">
        <v>48</v>
      </c>
      <c r="D46" s="649">
        <v>1</v>
      </c>
      <c r="E46" s="1504"/>
      <c r="F46" s="123">
        <f t="shared" si="1"/>
        <v>0</v>
      </c>
      <c r="G46" s="1"/>
      <c r="H46" s="1"/>
      <c r="I46" s="1"/>
      <c r="J46" s="1"/>
      <c r="K46" s="1"/>
      <c r="L46" s="1"/>
      <c r="M46" s="1"/>
      <c r="N46" s="1"/>
      <c r="O46" s="1"/>
      <c r="P46" s="1"/>
      <c r="Q46" s="1"/>
      <c r="R46" s="1"/>
      <c r="S46" s="1"/>
      <c r="T46" s="1"/>
      <c r="U46" s="1"/>
      <c r="V46" s="1"/>
      <c r="W46" s="1"/>
      <c r="X46" s="1"/>
      <c r="Y46" s="1"/>
      <c r="Z46" s="1"/>
      <c r="AA46" s="1"/>
    </row>
    <row r="47" spans="1:27" s="67" customFormat="1" ht="45" customHeight="1">
      <c r="A47" s="262" t="s">
        <v>133</v>
      </c>
      <c r="B47" s="653" t="s">
        <v>73</v>
      </c>
      <c r="C47" s="88"/>
      <c r="D47" s="284"/>
      <c r="E47" s="108"/>
      <c r="F47" s="73"/>
      <c r="G47" s="1"/>
      <c r="H47" s="1"/>
      <c r="I47" s="1"/>
      <c r="J47" s="1"/>
      <c r="K47" s="1"/>
      <c r="L47" s="1"/>
      <c r="M47" s="1"/>
      <c r="N47" s="1"/>
      <c r="O47" s="1"/>
      <c r="P47" s="1"/>
      <c r="Q47" s="1"/>
      <c r="R47" s="1"/>
      <c r="S47" s="1"/>
      <c r="T47" s="1"/>
      <c r="U47" s="1"/>
      <c r="V47" s="1"/>
      <c r="W47" s="1"/>
      <c r="X47" s="1"/>
      <c r="Y47" s="1"/>
      <c r="Z47" s="1"/>
      <c r="AA47" s="1"/>
    </row>
    <row r="48" spans="1:27" s="67" customFormat="1">
      <c r="A48" s="78"/>
      <c r="B48" s="660" t="s">
        <v>157</v>
      </c>
      <c r="C48" s="102" t="s">
        <v>48</v>
      </c>
      <c r="D48" s="661">
        <v>2</v>
      </c>
      <c r="E48" s="1508"/>
      <c r="F48" s="293">
        <f t="shared" ref="F48:F50" si="2">D48*E48</f>
        <v>0</v>
      </c>
      <c r="G48" s="1"/>
      <c r="H48" s="1"/>
      <c r="I48" s="1"/>
      <c r="J48" s="1"/>
      <c r="K48" s="1"/>
      <c r="L48" s="1"/>
      <c r="M48" s="1"/>
      <c r="N48" s="1"/>
      <c r="O48" s="1"/>
      <c r="P48" s="1"/>
      <c r="Q48" s="1"/>
      <c r="R48" s="1"/>
      <c r="S48" s="1"/>
      <c r="T48" s="1"/>
      <c r="U48" s="1"/>
      <c r="V48" s="1"/>
      <c r="W48" s="1"/>
      <c r="X48" s="1"/>
      <c r="Y48" s="1"/>
      <c r="Z48" s="1"/>
      <c r="AA48" s="1"/>
    </row>
    <row r="49" spans="1:27" s="67" customFormat="1" ht="43.5" customHeight="1">
      <c r="A49" s="262" t="s">
        <v>134</v>
      </c>
      <c r="B49" s="745" t="s">
        <v>159</v>
      </c>
      <c r="C49" s="599"/>
      <c r="D49" s="600"/>
      <c r="E49" s="601"/>
      <c r="F49" s="602"/>
      <c r="G49" s="1"/>
      <c r="H49" s="1"/>
      <c r="I49" s="1"/>
      <c r="J49" s="1"/>
      <c r="K49" s="1"/>
      <c r="L49" s="1"/>
      <c r="M49" s="1"/>
      <c r="N49" s="1"/>
      <c r="O49" s="1"/>
      <c r="P49" s="1"/>
      <c r="Q49" s="1"/>
      <c r="R49" s="1"/>
      <c r="S49" s="1"/>
      <c r="T49" s="1"/>
      <c r="U49" s="1"/>
      <c r="V49" s="1"/>
      <c r="W49" s="1"/>
      <c r="X49" s="1"/>
      <c r="Y49" s="1"/>
      <c r="Z49" s="1"/>
      <c r="AA49" s="1"/>
    </row>
    <row r="50" spans="1:27" s="67" customFormat="1" ht="15" thickBot="1">
      <c r="A50" s="746"/>
      <c r="B50" s="747" t="s">
        <v>158</v>
      </c>
      <c r="C50" s="748" t="s">
        <v>48</v>
      </c>
      <c r="D50" s="749">
        <v>2</v>
      </c>
      <c r="E50" s="1515"/>
      <c r="F50" s="750">
        <f t="shared" si="2"/>
        <v>0</v>
      </c>
      <c r="G50" s="1"/>
      <c r="H50" s="1"/>
      <c r="I50" s="1"/>
      <c r="J50" s="1"/>
      <c r="K50" s="1"/>
      <c r="L50" s="1"/>
      <c r="M50" s="1"/>
      <c r="N50" s="1"/>
      <c r="O50" s="1"/>
      <c r="P50" s="1"/>
      <c r="Q50" s="1"/>
      <c r="R50" s="1"/>
      <c r="S50" s="1"/>
      <c r="T50" s="1"/>
      <c r="U50" s="1"/>
      <c r="V50" s="1"/>
      <c r="W50" s="1"/>
      <c r="X50" s="1"/>
      <c r="Y50" s="1"/>
      <c r="Z50" s="1"/>
      <c r="AA50" s="1"/>
    </row>
    <row r="51" spans="1:27" ht="15" thickBot="1">
      <c r="A51" s="114" t="s">
        <v>26</v>
      </c>
      <c r="B51" s="97" t="s">
        <v>65</v>
      </c>
      <c r="C51" s="82"/>
      <c r="D51" s="83"/>
      <c r="E51" s="84"/>
      <c r="F51" s="109">
        <f>SUM(F38:F50)</f>
        <v>0</v>
      </c>
    </row>
    <row r="52" spans="1:27" s="1" customFormat="1" ht="13.5" thickBot="1">
      <c r="A52" s="294"/>
      <c r="B52" s="295"/>
      <c r="C52" s="295"/>
      <c r="D52" s="296"/>
      <c r="E52" s="295"/>
      <c r="F52" s="297"/>
    </row>
    <row r="53" spans="1:27" ht="15" thickBot="1">
      <c r="A53" s="5"/>
      <c r="B53" s="693" t="s">
        <v>27</v>
      </c>
      <c r="C53" s="694"/>
      <c r="D53" s="695"/>
      <c r="E53" s="696"/>
      <c r="F53" s="697"/>
    </row>
    <row r="54" spans="1:27" s="58" customFormat="1" ht="31.5" customHeight="1">
      <c r="A54" s="670"/>
      <c r="B54" s="1433" t="s">
        <v>34</v>
      </c>
      <c r="C54" s="1434"/>
      <c r="D54" s="1434"/>
      <c r="E54" s="1434"/>
      <c r="F54" s="1435"/>
      <c r="G54" s="1"/>
      <c r="H54" s="1"/>
      <c r="I54" s="1"/>
      <c r="J54" s="1"/>
      <c r="K54" s="1"/>
      <c r="L54" s="1"/>
      <c r="M54" s="1"/>
      <c r="N54" s="1"/>
      <c r="O54" s="1"/>
      <c r="P54" s="1"/>
      <c r="Q54" s="1"/>
      <c r="R54" s="1"/>
      <c r="S54" s="1"/>
      <c r="T54" s="1"/>
      <c r="U54" s="1"/>
      <c r="V54" s="1"/>
      <c r="W54" s="1"/>
      <c r="X54" s="1"/>
      <c r="Y54" s="1"/>
      <c r="Z54" s="1"/>
      <c r="AA54" s="1"/>
    </row>
    <row r="55" spans="1:27" s="58" customFormat="1" ht="28.5" customHeight="1">
      <c r="A55" s="74" t="s">
        <v>112</v>
      </c>
      <c r="B55" s="607" t="s">
        <v>29</v>
      </c>
      <c r="C55" s="3" t="s">
        <v>12</v>
      </c>
      <c r="D55" s="4">
        <v>12</v>
      </c>
      <c r="E55" s="1398"/>
      <c r="F55" s="69">
        <f>D55*E55</f>
        <v>0</v>
      </c>
      <c r="G55" s="1"/>
      <c r="H55" s="1"/>
      <c r="I55" s="1"/>
      <c r="J55" s="1"/>
      <c r="K55" s="1"/>
      <c r="L55" s="1"/>
      <c r="M55" s="1"/>
      <c r="N55" s="1"/>
      <c r="O55" s="1"/>
      <c r="P55" s="1"/>
      <c r="Q55" s="1"/>
      <c r="R55" s="1"/>
      <c r="S55" s="1"/>
      <c r="T55" s="1"/>
      <c r="U55" s="1"/>
      <c r="V55" s="1"/>
      <c r="W55" s="1"/>
      <c r="X55" s="1"/>
      <c r="Y55" s="1"/>
      <c r="Z55" s="1"/>
      <c r="AA55" s="1"/>
    </row>
    <row r="56" spans="1:27" s="58" customFormat="1" ht="28.5" customHeight="1">
      <c r="A56" s="74" t="s">
        <v>113</v>
      </c>
      <c r="B56" s="607" t="s">
        <v>41</v>
      </c>
      <c r="C56" s="3" t="s">
        <v>18</v>
      </c>
      <c r="D56" s="4">
        <v>0</v>
      </c>
      <c r="E56" s="486"/>
      <c r="F56" s="69">
        <f>D56*E56</f>
        <v>0</v>
      </c>
      <c r="G56" s="1"/>
      <c r="H56" s="1"/>
      <c r="I56" s="1"/>
      <c r="J56" s="1"/>
      <c r="K56" s="1"/>
      <c r="L56" s="1"/>
      <c r="M56" s="1"/>
      <c r="N56" s="1"/>
      <c r="O56" s="1"/>
      <c r="P56" s="1"/>
      <c r="Q56" s="1"/>
      <c r="R56" s="1"/>
      <c r="S56" s="1"/>
      <c r="T56" s="1"/>
      <c r="U56" s="1"/>
      <c r="V56" s="1"/>
      <c r="W56" s="1"/>
      <c r="X56" s="1"/>
      <c r="Y56" s="1"/>
      <c r="Z56" s="1"/>
      <c r="AA56" s="1"/>
    </row>
    <row r="57" spans="1:27" s="58" customFormat="1" ht="30.75" customHeight="1">
      <c r="A57" s="74" t="s">
        <v>114</v>
      </c>
      <c r="B57" s="622" t="s">
        <v>357</v>
      </c>
      <c r="C57" s="3" t="s">
        <v>44</v>
      </c>
      <c r="D57" s="170">
        <v>180</v>
      </c>
      <c r="E57" s="1399"/>
      <c r="F57" s="51">
        <f t="shared" ref="F57:F58" si="3">D57*E57</f>
        <v>0</v>
      </c>
      <c r="G57" s="1"/>
      <c r="H57" s="1"/>
      <c r="I57" s="1"/>
      <c r="J57" s="1"/>
      <c r="K57" s="1"/>
      <c r="L57" s="1"/>
      <c r="M57" s="1"/>
      <c r="N57" s="1"/>
      <c r="O57" s="1"/>
      <c r="P57" s="1"/>
      <c r="Q57" s="1"/>
      <c r="R57" s="1"/>
      <c r="S57" s="1"/>
      <c r="T57" s="1"/>
      <c r="U57" s="1"/>
      <c r="V57" s="1"/>
      <c r="W57" s="1"/>
      <c r="X57" s="1"/>
      <c r="Y57" s="1"/>
      <c r="Z57" s="1"/>
      <c r="AA57" s="1"/>
    </row>
    <row r="58" spans="1:27" s="58" customFormat="1" ht="30.75" customHeight="1">
      <c r="A58" s="74" t="s">
        <v>135</v>
      </c>
      <c r="B58" s="622" t="s">
        <v>356</v>
      </c>
      <c r="C58" s="3" t="s">
        <v>44</v>
      </c>
      <c r="D58" s="170">
        <v>180</v>
      </c>
      <c r="E58" s="1399"/>
      <c r="F58" s="51">
        <f t="shared" si="3"/>
        <v>0</v>
      </c>
      <c r="G58" s="1"/>
      <c r="H58" s="1"/>
      <c r="I58" s="1"/>
      <c r="J58" s="1"/>
      <c r="K58" s="1"/>
      <c r="L58" s="1"/>
      <c r="M58" s="1"/>
      <c r="N58" s="1"/>
      <c r="O58" s="1"/>
      <c r="P58" s="1"/>
      <c r="Q58" s="1"/>
      <c r="R58" s="1"/>
      <c r="S58" s="1"/>
      <c r="T58" s="1"/>
      <c r="U58" s="1"/>
      <c r="V58" s="1"/>
      <c r="W58" s="1"/>
      <c r="X58" s="1"/>
      <c r="Y58" s="1"/>
      <c r="Z58" s="1"/>
      <c r="AA58" s="1"/>
    </row>
    <row r="59" spans="1:27" s="58" customFormat="1" ht="52.5" customHeight="1">
      <c r="A59" s="74" t="s">
        <v>136</v>
      </c>
      <c r="B59" s="607" t="s">
        <v>440</v>
      </c>
      <c r="C59" s="65" t="s">
        <v>8</v>
      </c>
      <c r="D59" s="4"/>
      <c r="E59" s="485" t="s">
        <v>86</v>
      </c>
      <c r="F59" s="69"/>
      <c r="G59" s="1"/>
      <c r="H59" s="1"/>
      <c r="I59" s="1"/>
      <c r="J59" s="1"/>
      <c r="K59" s="1"/>
      <c r="L59" s="1"/>
      <c r="M59" s="1"/>
      <c r="N59" s="1"/>
      <c r="O59" s="1"/>
      <c r="P59" s="1"/>
      <c r="Q59" s="1"/>
      <c r="R59" s="1"/>
      <c r="S59" s="1"/>
      <c r="T59" s="1"/>
      <c r="U59" s="1"/>
      <c r="V59" s="1"/>
      <c r="W59" s="1"/>
      <c r="X59" s="1"/>
      <c r="Y59" s="1"/>
      <c r="Z59" s="1"/>
      <c r="AA59" s="1"/>
    </row>
    <row r="60" spans="1:27" s="58" customFormat="1" ht="102.75" thickBot="1">
      <c r="A60" s="74" t="s">
        <v>137</v>
      </c>
      <c r="B60" s="732" t="s">
        <v>46</v>
      </c>
      <c r="C60" s="575" t="s">
        <v>8</v>
      </c>
      <c r="D60" s="751">
        <v>179.5</v>
      </c>
      <c r="E60" s="1388"/>
      <c r="F60" s="678">
        <f>D60*E60</f>
        <v>0</v>
      </c>
      <c r="G60" s="1"/>
      <c r="H60" s="1"/>
      <c r="I60" s="1"/>
      <c r="J60" s="1"/>
      <c r="K60" s="1"/>
      <c r="L60" s="1"/>
      <c r="M60" s="1"/>
      <c r="N60" s="1"/>
      <c r="O60" s="1"/>
      <c r="P60" s="1"/>
      <c r="Q60" s="1"/>
      <c r="R60" s="1"/>
      <c r="S60" s="1"/>
      <c r="T60" s="1"/>
      <c r="U60" s="1"/>
      <c r="V60" s="1"/>
      <c r="W60" s="1"/>
      <c r="X60" s="1"/>
      <c r="Y60" s="1"/>
      <c r="Z60" s="1"/>
      <c r="AA60" s="1"/>
    </row>
    <row r="61" spans="1:27" ht="15" thickBot="1">
      <c r="A61" s="714" t="s">
        <v>28</v>
      </c>
      <c r="B61" s="715" t="s">
        <v>9</v>
      </c>
      <c r="C61" s="716"/>
      <c r="D61" s="717"/>
      <c r="E61" s="718"/>
      <c r="F61" s="719">
        <f>SUM(F55:F60)</f>
        <v>0</v>
      </c>
    </row>
    <row r="62" spans="1:27">
      <c r="A62" s="116"/>
      <c r="B62" s="99"/>
      <c r="C62" s="59"/>
      <c r="D62" s="60"/>
      <c r="E62" s="61" t="s">
        <v>64</v>
      </c>
      <c r="F62" s="61"/>
    </row>
    <row r="63" spans="1:27" s="1" customFormat="1" ht="13.5" thickBot="1">
      <c r="A63" s="39"/>
      <c r="B63" s="283" t="s">
        <v>407</v>
      </c>
      <c r="C63" s="89"/>
      <c r="D63" s="165"/>
      <c r="E63" s="31"/>
      <c r="F63" s="36"/>
    </row>
    <row r="64" spans="1:27" s="1" customFormat="1" ht="13.5" thickTop="1">
      <c r="A64" s="39"/>
      <c r="B64" s="32"/>
      <c r="C64" s="89"/>
      <c r="D64" s="165"/>
      <c r="E64" s="31"/>
      <c r="F64" s="36"/>
    </row>
    <row r="65" spans="1:6" s="1" customFormat="1" ht="12.75">
      <c r="A65" s="39" t="s">
        <v>150</v>
      </c>
      <c r="B65" s="100" t="s">
        <v>53</v>
      </c>
      <c r="C65" s="90" t="s">
        <v>51</v>
      </c>
      <c r="D65" s="166"/>
      <c r="E65" s="30"/>
      <c r="F65" s="35">
        <f>F11</f>
        <v>0</v>
      </c>
    </row>
    <row r="66" spans="1:6" s="1" customFormat="1" ht="12.75">
      <c r="A66" s="39"/>
      <c r="B66" s="32"/>
      <c r="C66" s="89"/>
      <c r="D66" s="165"/>
      <c r="E66" s="31"/>
      <c r="F66" s="36"/>
    </row>
    <row r="67" spans="1:6" s="1" customFormat="1" ht="12.75">
      <c r="A67" s="39" t="s">
        <v>151</v>
      </c>
      <c r="B67" s="37" t="s">
        <v>54</v>
      </c>
      <c r="C67" s="90" t="s">
        <v>51</v>
      </c>
      <c r="D67" s="166"/>
      <c r="E67" s="30"/>
      <c r="F67" s="35">
        <f>F32</f>
        <v>0</v>
      </c>
    </row>
    <row r="68" spans="1:6" s="1" customFormat="1" ht="12.75">
      <c r="A68" s="39"/>
      <c r="B68" s="38"/>
      <c r="C68" s="89"/>
      <c r="D68" s="167"/>
      <c r="E68" s="31"/>
      <c r="F68" s="36"/>
    </row>
    <row r="69" spans="1:6" s="1" customFormat="1" ht="12.75">
      <c r="A69" s="39" t="s">
        <v>152</v>
      </c>
      <c r="B69" s="37" t="s">
        <v>55</v>
      </c>
      <c r="C69" s="90" t="s">
        <v>51</v>
      </c>
      <c r="D69" s="166"/>
      <c r="E69" s="30"/>
      <c r="F69" s="35">
        <f>F51</f>
        <v>0</v>
      </c>
    </row>
    <row r="70" spans="1:6" s="1" customFormat="1" ht="12.75">
      <c r="A70" s="39"/>
      <c r="B70" s="32"/>
      <c r="C70" s="89"/>
      <c r="D70" s="165"/>
      <c r="E70" s="31"/>
      <c r="F70" s="36"/>
    </row>
    <row r="71" spans="1:6" s="1" customFormat="1" ht="12.75">
      <c r="A71" s="39" t="s">
        <v>153</v>
      </c>
      <c r="B71" s="41" t="s">
        <v>56</v>
      </c>
      <c r="C71" s="90" t="s">
        <v>51</v>
      </c>
      <c r="D71" s="168"/>
      <c r="E71" s="30"/>
      <c r="F71" s="35">
        <f>F61</f>
        <v>0</v>
      </c>
    </row>
    <row r="72" spans="1:6" s="1" customFormat="1" ht="12.75">
      <c r="A72" s="117"/>
      <c r="B72" s="42"/>
      <c r="C72" s="89"/>
      <c r="D72" s="165"/>
      <c r="E72" s="31"/>
      <c r="F72" s="36"/>
    </row>
    <row r="73" spans="1:6" s="1" customFormat="1" ht="13.5" thickBot="1">
      <c r="A73" s="27"/>
      <c r="B73" s="40" t="s">
        <v>49</v>
      </c>
      <c r="C73" s="91" t="s">
        <v>51</v>
      </c>
      <c r="D73" s="169"/>
      <c r="E73" s="33"/>
      <c r="F73" s="62">
        <f>SUM(F65:F71)</f>
        <v>0</v>
      </c>
    </row>
    <row r="74" spans="1:6" s="1" customFormat="1" ht="13.5" thickTop="1">
      <c r="A74" s="27"/>
      <c r="B74" s="38"/>
      <c r="C74" s="89"/>
      <c r="D74" s="165"/>
      <c r="E74" s="31"/>
      <c r="F74" s="63"/>
    </row>
    <row r="75" spans="1:6" s="1" customFormat="1" ht="12.75">
      <c r="A75" s="27"/>
      <c r="B75" s="34" t="s">
        <v>50</v>
      </c>
      <c r="C75" s="90" t="s">
        <v>51</v>
      </c>
      <c r="D75" s="168"/>
      <c r="E75" s="30"/>
      <c r="F75" s="64">
        <f>SUM(F73)*0.22</f>
        <v>0</v>
      </c>
    </row>
    <row r="76" spans="1:6" s="1" customFormat="1" ht="12.75">
      <c r="A76" s="39"/>
      <c r="B76" s="32"/>
      <c r="C76" s="89"/>
      <c r="D76" s="165"/>
      <c r="E76" s="31"/>
      <c r="F76" s="63"/>
    </row>
    <row r="77" spans="1:6" s="1" customFormat="1" ht="13.5" thickBot="1">
      <c r="A77" s="27"/>
      <c r="B77" s="43" t="s">
        <v>52</v>
      </c>
      <c r="C77" s="91" t="s">
        <v>51</v>
      </c>
      <c r="D77" s="169"/>
      <c r="E77" s="33"/>
      <c r="F77" s="62">
        <f>SUM(F73:F75)</f>
        <v>0</v>
      </c>
    </row>
    <row r="78" spans="1:6" s="1" customFormat="1" ht="13.5" thickTop="1">
      <c r="A78" s="21"/>
      <c r="B78" s="22"/>
      <c r="C78" s="23"/>
      <c r="D78" s="24"/>
      <c r="E78" s="25"/>
      <c r="F78" s="25"/>
    </row>
  </sheetData>
  <mergeCells count="6">
    <mergeCell ref="B54:F54"/>
    <mergeCell ref="B14:F14"/>
    <mergeCell ref="B15:F15"/>
    <mergeCell ref="B35:F35"/>
    <mergeCell ref="B36:F36"/>
    <mergeCell ref="B37:F37"/>
  </mergeCells>
  <phoneticPr fontId="60" type="noConversion"/>
  <pageMargins left="0.98425196850393704" right="0.78740157480314965" top="0.78740157480314965" bottom="0.78740157480314965" header="0.31496062992125984" footer="0.31496062992125984"/>
  <pageSetup paperSize="9" scale="90" firstPageNumber="2"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2" max="5" man="1"/>
    <brk id="29" max="5" man="1"/>
    <brk id="51" max="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B84"/>
  <sheetViews>
    <sheetView view="pageBreakPreview" topLeftCell="A57" zoomScaleNormal="100" zoomScaleSheetLayoutView="100" workbookViewId="0">
      <selection activeCell="E66" activeCellId="3" sqref="E60 E62:E64 E65 E66"/>
    </sheetView>
  </sheetViews>
  <sheetFormatPr defaultRowHeight="14.2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21.28515625" style="1" customWidth="1"/>
    <col min="8" max="8" width="35.28515625" style="1" customWidth="1"/>
    <col min="9" max="9" width="21.5703125" style="1" customWidth="1"/>
    <col min="10" max="10" width="24" style="1" customWidth="1"/>
    <col min="11" max="28" width="9.140625" style="1"/>
    <col min="29" max="16384" width="9.140625" style="2"/>
  </cols>
  <sheetData>
    <row r="1" spans="1:28" ht="26.25" thickBot="1">
      <c r="A1" s="111" t="s">
        <v>0</v>
      </c>
      <c r="B1" s="93" t="s">
        <v>1</v>
      </c>
      <c r="C1" s="101" t="s">
        <v>2</v>
      </c>
      <c r="D1" s="103" t="s">
        <v>3</v>
      </c>
      <c r="E1" s="104" t="s">
        <v>4</v>
      </c>
      <c r="F1" s="105" t="s">
        <v>5</v>
      </c>
    </row>
    <row r="2" spans="1:28" s="669" customFormat="1" ht="15.75" thickBot="1">
      <c r="B2" s="619" t="s">
        <v>415</v>
      </c>
    </row>
    <row r="3" spans="1:28" ht="15" thickBot="1">
      <c r="A3" s="5"/>
      <c r="B3" s="708" t="s">
        <v>19</v>
      </c>
      <c r="C3" s="709"/>
      <c r="D3" s="710"/>
      <c r="E3" s="711"/>
      <c r="F3" s="712"/>
    </row>
    <row r="4" spans="1:28" s="58" customFormat="1" ht="63.75">
      <c r="A4" s="670" t="s">
        <v>99</v>
      </c>
      <c r="B4" s="671" t="s">
        <v>391</v>
      </c>
      <c r="C4" s="672" t="s">
        <v>7</v>
      </c>
      <c r="D4" s="673">
        <v>1</v>
      </c>
      <c r="E4" s="1389"/>
      <c r="F4" s="675">
        <f>D4*E4</f>
        <v>0</v>
      </c>
      <c r="G4" s="1"/>
      <c r="H4" s="1"/>
      <c r="I4" s="1"/>
      <c r="J4" s="1"/>
      <c r="K4" s="1"/>
      <c r="L4" s="1"/>
      <c r="M4" s="1"/>
      <c r="N4" s="1"/>
      <c r="O4" s="1"/>
      <c r="P4" s="1"/>
      <c r="Q4" s="1"/>
      <c r="R4" s="1"/>
      <c r="S4" s="1"/>
      <c r="T4" s="1"/>
      <c r="U4" s="1"/>
      <c r="V4" s="1"/>
      <c r="W4" s="1"/>
      <c r="X4" s="1"/>
      <c r="Y4" s="1"/>
      <c r="Z4" s="1"/>
      <c r="AA4" s="1"/>
      <c r="AB4" s="1"/>
    </row>
    <row r="5" spans="1:28" s="58" customFormat="1" ht="29.25" customHeight="1">
      <c r="A5" s="74" t="s">
        <v>100</v>
      </c>
      <c r="B5" s="607" t="s">
        <v>32</v>
      </c>
      <c r="C5" s="3" t="s">
        <v>8</v>
      </c>
      <c r="D5" s="628">
        <v>191.5</v>
      </c>
      <c r="E5" s="1386"/>
      <c r="F5" s="69">
        <f>D5*E5</f>
        <v>0</v>
      </c>
      <c r="G5" s="1"/>
      <c r="H5" s="1"/>
      <c r="I5" s="1"/>
      <c r="J5" s="1"/>
      <c r="K5" s="1"/>
      <c r="L5" s="1"/>
      <c r="M5" s="1"/>
      <c r="N5" s="1"/>
      <c r="O5" s="1"/>
      <c r="P5" s="1"/>
      <c r="Q5" s="1"/>
      <c r="R5" s="1"/>
      <c r="S5" s="1"/>
      <c r="T5" s="1"/>
      <c r="U5" s="1"/>
      <c r="V5" s="1"/>
      <c r="W5" s="1"/>
      <c r="X5" s="1"/>
      <c r="Y5" s="1"/>
      <c r="Z5" s="1"/>
      <c r="AA5" s="1"/>
      <c r="AB5" s="1"/>
    </row>
    <row r="6" spans="1:28" s="58" customFormat="1" ht="29.25" customHeight="1">
      <c r="A6" s="74" t="s">
        <v>101</v>
      </c>
      <c r="B6" s="620" t="s">
        <v>17</v>
      </c>
      <c r="C6" s="3" t="s">
        <v>6</v>
      </c>
      <c r="D6" s="4">
        <v>18</v>
      </c>
      <c r="E6" s="1386"/>
      <c r="F6" s="69">
        <f>D6*E6</f>
        <v>0</v>
      </c>
      <c r="G6" s="1"/>
      <c r="H6" s="1"/>
      <c r="I6" s="1"/>
      <c r="J6" s="1"/>
      <c r="K6" s="1"/>
      <c r="L6" s="1"/>
      <c r="M6" s="1"/>
      <c r="N6" s="1"/>
      <c r="O6" s="1"/>
      <c r="P6" s="1"/>
      <c r="Q6" s="1"/>
      <c r="R6" s="1"/>
      <c r="S6" s="1"/>
      <c r="T6" s="1"/>
      <c r="U6" s="1"/>
      <c r="V6" s="1"/>
      <c r="W6" s="1"/>
      <c r="X6" s="1"/>
      <c r="Y6" s="1"/>
      <c r="Z6" s="1"/>
      <c r="AA6" s="1"/>
      <c r="AB6" s="1"/>
    </row>
    <row r="7" spans="1:28" s="58" customFormat="1" ht="47.25" customHeight="1">
      <c r="A7" s="74" t="s">
        <v>115</v>
      </c>
      <c r="B7" s="620" t="s">
        <v>85</v>
      </c>
      <c r="C7" s="3" t="s">
        <v>6</v>
      </c>
      <c r="D7" s="4"/>
      <c r="E7" s="485" t="s">
        <v>417</v>
      </c>
      <c r="F7" s="69"/>
      <c r="G7" s="1"/>
      <c r="H7" s="1"/>
      <c r="I7" s="1"/>
      <c r="J7" s="1"/>
      <c r="K7" s="1"/>
      <c r="L7" s="1"/>
      <c r="M7" s="1"/>
      <c r="N7" s="1"/>
      <c r="O7" s="1"/>
      <c r="P7" s="1"/>
      <c r="Q7" s="1"/>
      <c r="R7" s="1"/>
      <c r="S7" s="1"/>
      <c r="T7" s="1"/>
      <c r="U7" s="1"/>
      <c r="V7" s="1"/>
      <c r="W7" s="1"/>
      <c r="X7" s="1"/>
      <c r="Y7" s="1"/>
      <c r="Z7" s="1"/>
      <c r="AA7" s="1"/>
      <c r="AB7" s="1"/>
    </row>
    <row r="8" spans="1:28" s="58" customFormat="1" ht="38.25">
      <c r="A8" s="74" t="s">
        <v>116</v>
      </c>
      <c r="B8" s="621" t="s">
        <v>33</v>
      </c>
      <c r="C8" s="3" t="s">
        <v>8</v>
      </c>
      <c r="D8" s="4">
        <v>26</v>
      </c>
      <c r="E8" s="1386"/>
      <c r="F8" s="69">
        <f>D8*E8</f>
        <v>0</v>
      </c>
      <c r="G8" s="1"/>
      <c r="H8" s="1"/>
      <c r="I8" s="1"/>
      <c r="J8" s="1"/>
      <c r="K8" s="1"/>
      <c r="L8" s="1"/>
      <c r="M8" s="1"/>
      <c r="N8" s="1"/>
      <c r="O8" s="1"/>
      <c r="P8" s="1"/>
      <c r="Q8" s="1"/>
      <c r="R8" s="1"/>
      <c r="S8" s="1"/>
      <c r="T8" s="1"/>
      <c r="U8" s="1"/>
      <c r="V8" s="1"/>
      <c r="W8" s="1"/>
      <c r="X8" s="1"/>
      <c r="Y8" s="1"/>
      <c r="Z8" s="1"/>
      <c r="AA8" s="1"/>
      <c r="AB8" s="1"/>
    </row>
    <row r="9" spans="1:28" s="58" customFormat="1" ht="29.25" customHeight="1">
      <c r="A9" s="74" t="s">
        <v>117</v>
      </c>
      <c r="B9" s="607" t="s">
        <v>87</v>
      </c>
      <c r="C9" s="65" t="s">
        <v>44</v>
      </c>
      <c r="D9" s="4">
        <v>28</v>
      </c>
      <c r="E9" s="1386"/>
      <c r="F9" s="69">
        <f>D9*E9</f>
        <v>0</v>
      </c>
      <c r="G9" s="1"/>
      <c r="H9" s="1"/>
      <c r="I9" s="1"/>
      <c r="J9" s="1"/>
      <c r="K9" s="1"/>
      <c r="L9" s="1"/>
      <c r="M9" s="1"/>
      <c r="N9" s="1"/>
      <c r="O9" s="1"/>
      <c r="P9" s="1"/>
      <c r="Q9" s="1"/>
      <c r="R9" s="1"/>
      <c r="S9" s="1"/>
      <c r="T9" s="1"/>
      <c r="U9" s="1"/>
      <c r="V9" s="1"/>
      <c r="W9" s="1"/>
      <c r="X9" s="1"/>
      <c r="Y9" s="1"/>
      <c r="Z9" s="1"/>
      <c r="AA9" s="1"/>
      <c r="AB9" s="1"/>
    </row>
    <row r="10" spans="1:28" s="68" customFormat="1" ht="68.25" customHeight="1">
      <c r="A10" s="13" t="s">
        <v>118</v>
      </c>
      <c r="B10" s="622" t="s">
        <v>75</v>
      </c>
      <c r="C10" s="3" t="s">
        <v>8</v>
      </c>
      <c r="D10" s="4">
        <v>6</v>
      </c>
      <c r="E10" s="1386"/>
      <c r="F10" s="69">
        <f>D10*E10</f>
        <v>0</v>
      </c>
      <c r="H10" s="128"/>
      <c r="I10" s="127"/>
    </row>
    <row r="11" spans="1:28" s="68" customFormat="1" ht="84.75" customHeight="1">
      <c r="A11" s="13" t="s">
        <v>119</v>
      </c>
      <c r="B11" s="622" t="s">
        <v>420</v>
      </c>
      <c r="C11" s="3" t="s">
        <v>6</v>
      </c>
      <c r="D11" s="4">
        <v>3</v>
      </c>
      <c r="E11" s="1386"/>
      <c r="F11" s="69">
        <f>D11*E11</f>
        <v>0</v>
      </c>
      <c r="H11" s="128"/>
      <c r="I11" s="127"/>
    </row>
    <row r="12" spans="1:28" s="68" customFormat="1" ht="33" customHeight="1" thickBot="1">
      <c r="A12" s="574" t="s">
        <v>120</v>
      </c>
      <c r="B12" s="754" t="s">
        <v>419</v>
      </c>
      <c r="C12" s="755" t="s">
        <v>6</v>
      </c>
      <c r="D12" s="756">
        <v>3</v>
      </c>
      <c r="E12" s="1516"/>
      <c r="F12" s="757">
        <f>D12*E12</f>
        <v>0</v>
      </c>
      <c r="H12" s="128"/>
      <c r="I12" s="127"/>
    </row>
    <row r="13" spans="1:28" s="26" customFormat="1" ht="15" thickBot="1">
      <c r="A13" s="726" t="s">
        <v>23</v>
      </c>
      <c r="B13" s="727" t="s">
        <v>11</v>
      </c>
      <c r="C13" s="728"/>
      <c r="D13" s="729"/>
      <c r="E13" s="730"/>
      <c r="F13" s="731">
        <f>SUM(F4:F12)</f>
        <v>0</v>
      </c>
      <c r="G13" s="1"/>
      <c r="H13" s="1"/>
      <c r="I13" s="1"/>
      <c r="J13" s="1"/>
      <c r="K13" s="1"/>
      <c r="L13" s="1"/>
      <c r="M13" s="1"/>
      <c r="N13" s="1"/>
      <c r="O13" s="1"/>
      <c r="P13" s="1"/>
      <c r="Q13" s="1"/>
      <c r="R13" s="1"/>
      <c r="S13" s="1"/>
      <c r="T13" s="1"/>
      <c r="U13" s="1"/>
      <c r="V13" s="1"/>
      <c r="W13" s="1"/>
      <c r="X13" s="1"/>
      <c r="Y13" s="1"/>
      <c r="Z13" s="1"/>
      <c r="AA13" s="1"/>
      <c r="AB13" s="1"/>
    </row>
    <row r="14" spans="1:28" s="1" customFormat="1" ht="13.5" thickBot="1">
      <c r="A14" s="294"/>
      <c r="B14" s="295"/>
      <c r="C14" s="295"/>
      <c r="D14" s="296"/>
      <c r="E14" s="295"/>
      <c r="F14" s="297"/>
    </row>
    <row r="15" spans="1:28" ht="15" thickBot="1">
      <c r="A15" s="5"/>
      <c r="B15" s="699" t="s">
        <v>24</v>
      </c>
      <c r="C15" s="700"/>
      <c r="D15" s="701"/>
      <c r="E15" s="702"/>
      <c r="F15" s="703"/>
    </row>
    <row r="16" spans="1:28" s="58" customFormat="1" ht="30.75" customHeight="1">
      <c r="A16" s="687"/>
      <c r="B16" s="1433" t="s">
        <v>34</v>
      </c>
      <c r="C16" s="1434"/>
      <c r="D16" s="1434"/>
      <c r="E16" s="1434"/>
      <c r="F16" s="1435"/>
      <c r="G16" s="1"/>
      <c r="H16" s="1"/>
      <c r="I16" s="1"/>
      <c r="J16" s="1"/>
      <c r="K16" s="1"/>
      <c r="L16" s="1"/>
      <c r="M16" s="1"/>
      <c r="N16" s="1"/>
      <c r="O16" s="1"/>
      <c r="P16" s="1"/>
      <c r="Q16" s="1"/>
      <c r="R16" s="1"/>
      <c r="S16" s="1"/>
      <c r="T16" s="1"/>
      <c r="U16" s="1"/>
      <c r="V16" s="1"/>
      <c r="W16" s="1"/>
      <c r="X16" s="1"/>
      <c r="Y16" s="1"/>
      <c r="Z16" s="1"/>
      <c r="AA16" s="1"/>
      <c r="AB16" s="1"/>
    </row>
    <row r="17" spans="1:28" s="58" customFormat="1" ht="28.5" customHeight="1">
      <c r="A17" s="74"/>
      <c r="B17" s="1430" t="s">
        <v>16</v>
      </c>
      <c r="C17" s="1431"/>
      <c r="D17" s="1431"/>
      <c r="E17" s="1431"/>
      <c r="F17" s="1432"/>
      <c r="G17" s="1"/>
      <c r="H17" s="1"/>
      <c r="I17" s="1"/>
      <c r="J17" s="1"/>
      <c r="K17" s="1"/>
      <c r="L17" s="1"/>
      <c r="M17" s="1"/>
      <c r="N17" s="1"/>
      <c r="O17" s="1"/>
      <c r="P17" s="1"/>
      <c r="Q17" s="1"/>
      <c r="R17" s="1"/>
      <c r="S17" s="1"/>
      <c r="T17" s="1"/>
      <c r="U17" s="1"/>
      <c r="V17" s="1"/>
      <c r="W17" s="1"/>
      <c r="X17" s="1"/>
      <c r="Y17" s="1"/>
      <c r="Z17" s="1"/>
      <c r="AA17" s="1"/>
      <c r="AB17" s="1"/>
    </row>
    <row r="18" spans="1:28" ht="29.25" customHeight="1">
      <c r="A18" s="13" t="s">
        <v>102</v>
      </c>
      <c r="B18" s="607" t="s">
        <v>35</v>
      </c>
      <c r="C18" s="3" t="s">
        <v>43</v>
      </c>
      <c r="D18" s="4">
        <v>33</v>
      </c>
      <c r="E18" s="1391"/>
      <c r="F18" s="195">
        <f>D18*E18</f>
        <v>0</v>
      </c>
      <c r="G18" s="2"/>
      <c r="H18" s="2"/>
      <c r="I18" s="2"/>
      <c r="J18" s="2"/>
      <c r="K18" s="2"/>
      <c r="L18" s="2"/>
      <c r="M18" s="2"/>
      <c r="N18" s="2"/>
      <c r="O18" s="2"/>
      <c r="P18" s="2"/>
      <c r="Q18" s="2"/>
      <c r="R18" s="2"/>
      <c r="S18" s="2"/>
      <c r="T18" s="2"/>
      <c r="U18" s="2"/>
      <c r="V18" s="2"/>
      <c r="W18" s="2"/>
      <c r="X18" s="2"/>
      <c r="Y18" s="2"/>
      <c r="Z18" s="2"/>
      <c r="AA18" s="2"/>
      <c r="AB18" s="2"/>
    </row>
    <row r="19" spans="1:28" s="58" customFormat="1" ht="25.5">
      <c r="A19" s="74" t="s">
        <v>103</v>
      </c>
      <c r="B19" s="622" t="s">
        <v>334</v>
      </c>
      <c r="C19" s="3" t="s">
        <v>43</v>
      </c>
      <c r="D19" s="4">
        <v>16.5</v>
      </c>
      <c r="E19" s="1391"/>
      <c r="F19" s="195">
        <f>D19*E19</f>
        <v>0</v>
      </c>
      <c r="G19" s="1"/>
      <c r="H19" s="1"/>
      <c r="I19" s="1"/>
      <c r="J19" s="1"/>
      <c r="K19" s="1"/>
      <c r="L19" s="1"/>
      <c r="M19" s="1"/>
      <c r="N19" s="1"/>
      <c r="O19" s="1"/>
      <c r="P19" s="1"/>
      <c r="Q19" s="1"/>
      <c r="R19" s="1"/>
      <c r="S19" s="1"/>
      <c r="T19" s="1"/>
      <c r="U19" s="1"/>
      <c r="V19" s="1"/>
      <c r="W19" s="1"/>
      <c r="X19" s="1"/>
      <c r="Y19" s="1"/>
      <c r="Z19" s="1"/>
      <c r="AA19" s="1"/>
      <c r="AB19" s="1"/>
    </row>
    <row r="20" spans="1:28" s="58" customFormat="1" ht="30.75" customHeight="1">
      <c r="A20" s="74" t="s">
        <v>104</v>
      </c>
      <c r="B20" s="607" t="s">
        <v>395</v>
      </c>
      <c r="C20" s="3" t="s">
        <v>43</v>
      </c>
      <c r="D20" s="4">
        <v>12</v>
      </c>
      <c r="E20" s="1391"/>
      <c r="F20" s="72">
        <f>D20*E20</f>
        <v>0</v>
      </c>
      <c r="G20" s="1"/>
      <c r="H20" s="1"/>
      <c r="I20" s="1"/>
      <c r="J20" s="1"/>
      <c r="K20" s="1"/>
      <c r="L20" s="1"/>
      <c r="M20" s="1"/>
      <c r="N20" s="1"/>
      <c r="O20" s="1"/>
      <c r="P20" s="1"/>
      <c r="Q20" s="1"/>
      <c r="R20" s="1"/>
      <c r="S20" s="1"/>
      <c r="T20" s="1"/>
      <c r="U20" s="1"/>
      <c r="V20" s="1"/>
      <c r="W20" s="1"/>
      <c r="X20" s="1"/>
      <c r="Y20" s="1"/>
      <c r="Z20" s="1"/>
      <c r="AA20" s="1"/>
      <c r="AB20" s="1"/>
    </row>
    <row r="21" spans="1:28" s="58" customFormat="1" ht="42" customHeight="1">
      <c r="A21" s="262" t="s">
        <v>105</v>
      </c>
      <c r="B21" s="623" t="s">
        <v>410</v>
      </c>
      <c r="C21" s="7"/>
      <c r="D21" s="8"/>
      <c r="E21" s="52"/>
      <c r="F21" s="53"/>
      <c r="G21" s="1"/>
      <c r="H21" s="1"/>
      <c r="I21" s="1"/>
      <c r="J21" s="1"/>
      <c r="K21" s="1"/>
      <c r="L21" s="1"/>
      <c r="M21" s="1"/>
      <c r="N21" s="1"/>
      <c r="O21" s="1"/>
      <c r="P21" s="1"/>
      <c r="Q21" s="1"/>
      <c r="R21" s="1"/>
      <c r="S21" s="1"/>
      <c r="T21" s="1"/>
      <c r="U21" s="1"/>
      <c r="V21" s="1"/>
      <c r="W21" s="1"/>
      <c r="X21" s="1"/>
      <c r="Y21" s="1"/>
      <c r="Z21" s="1"/>
      <c r="AA21" s="1"/>
      <c r="AB21" s="1"/>
    </row>
    <row r="22" spans="1:28" s="58" customFormat="1" ht="18" customHeight="1">
      <c r="A22" s="9"/>
      <c r="B22" s="624" t="s">
        <v>335</v>
      </c>
      <c r="C22" s="10"/>
      <c r="D22" s="11"/>
      <c r="E22" s="54"/>
      <c r="F22" s="55"/>
      <c r="G22" s="1"/>
      <c r="H22" s="1"/>
      <c r="I22" s="1"/>
      <c r="J22" s="1"/>
      <c r="K22" s="1"/>
      <c r="L22" s="1"/>
      <c r="M22" s="1"/>
      <c r="N22" s="1"/>
      <c r="O22" s="1"/>
      <c r="P22" s="1"/>
      <c r="Q22" s="1"/>
      <c r="R22" s="1"/>
      <c r="S22" s="1"/>
      <c r="T22" s="1"/>
      <c r="U22" s="1"/>
      <c r="V22" s="1"/>
      <c r="W22" s="1"/>
      <c r="X22" s="1"/>
      <c r="Y22" s="1"/>
      <c r="Z22" s="1"/>
      <c r="AA22" s="1"/>
      <c r="AB22" s="1"/>
    </row>
    <row r="23" spans="1:28" s="58" customFormat="1" ht="16.5" customHeight="1">
      <c r="A23" s="488"/>
      <c r="B23" s="625" t="s">
        <v>39</v>
      </c>
      <c r="C23" s="10" t="s">
        <v>43</v>
      </c>
      <c r="D23" s="11">
        <v>183</v>
      </c>
      <c r="E23" s="1392"/>
      <c r="F23" s="55">
        <f>D23*E23</f>
        <v>0</v>
      </c>
      <c r="G23" s="1"/>
      <c r="H23" s="1"/>
      <c r="I23" s="1"/>
      <c r="J23" s="1"/>
      <c r="K23" s="1"/>
      <c r="L23" s="1"/>
      <c r="M23" s="1"/>
      <c r="N23" s="1"/>
      <c r="O23" s="1"/>
      <c r="P23" s="1"/>
      <c r="Q23" s="1"/>
      <c r="R23" s="1"/>
      <c r="S23" s="1"/>
      <c r="T23" s="1"/>
      <c r="U23" s="1"/>
      <c r="V23" s="1"/>
      <c r="W23" s="1"/>
      <c r="X23" s="1"/>
      <c r="Y23" s="1"/>
      <c r="Z23" s="1"/>
      <c r="AA23" s="1"/>
      <c r="AB23" s="1"/>
    </row>
    <row r="24" spans="1:28" s="58" customFormat="1" ht="42" customHeight="1">
      <c r="A24" s="261"/>
      <c r="B24" s="625" t="s">
        <v>418</v>
      </c>
      <c r="C24" s="10"/>
      <c r="D24" s="11"/>
      <c r="E24" s="54"/>
      <c r="F24" s="55"/>
      <c r="G24" s="1"/>
      <c r="H24" s="1"/>
      <c r="I24" s="1"/>
      <c r="J24" s="1"/>
      <c r="K24" s="1"/>
      <c r="L24" s="1"/>
      <c r="M24" s="1"/>
      <c r="N24" s="1"/>
      <c r="O24" s="1"/>
      <c r="P24" s="1"/>
      <c r="Q24" s="1"/>
      <c r="R24" s="1"/>
      <c r="S24" s="1"/>
      <c r="T24" s="1"/>
      <c r="U24" s="1"/>
      <c r="V24" s="1"/>
      <c r="W24" s="1"/>
      <c r="X24" s="1"/>
      <c r="Y24" s="1"/>
      <c r="Z24" s="1"/>
      <c r="AA24" s="1"/>
      <c r="AB24" s="1"/>
    </row>
    <row r="25" spans="1:28" s="58" customFormat="1" ht="87" customHeight="1">
      <c r="A25" s="74" t="s">
        <v>106</v>
      </c>
      <c r="B25" s="607" t="s">
        <v>755</v>
      </c>
      <c r="C25" s="3" t="s">
        <v>6</v>
      </c>
      <c r="D25" s="4">
        <v>1</v>
      </c>
      <c r="E25" s="1391"/>
      <c r="F25" s="56">
        <f t="shared" ref="F25:F35" si="0">D25*E25</f>
        <v>0</v>
      </c>
      <c r="G25" s="1"/>
      <c r="H25" s="1"/>
      <c r="I25" s="1"/>
      <c r="J25" s="1"/>
      <c r="K25" s="1"/>
      <c r="L25" s="1"/>
      <c r="M25" s="1"/>
      <c r="N25" s="1"/>
      <c r="O25" s="1"/>
      <c r="P25" s="1"/>
      <c r="Q25" s="1"/>
      <c r="R25" s="1"/>
      <c r="S25" s="1"/>
      <c r="T25" s="1"/>
      <c r="U25" s="1"/>
      <c r="V25" s="1"/>
      <c r="W25" s="1"/>
      <c r="X25" s="1"/>
      <c r="Y25" s="1"/>
      <c r="Z25" s="1"/>
      <c r="AA25" s="1"/>
      <c r="AB25" s="1"/>
    </row>
    <row r="26" spans="1:28" s="58" customFormat="1" ht="29.25" customHeight="1">
      <c r="A26" s="74" t="s">
        <v>107</v>
      </c>
      <c r="B26" s="607" t="s">
        <v>30</v>
      </c>
      <c r="C26" s="65" t="s">
        <v>44</v>
      </c>
      <c r="D26" s="4">
        <v>96</v>
      </c>
      <c r="E26" s="1391"/>
      <c r="F26" s="56">
        <f t="shared" si="0"/>
        <v>0</v>
      </c>
      <c r="G26" s="1"/>
      <c r="H26" s="1"/>
      <c r="I26" s="1"/>
      <c r="J26" s="1"/>
      <c r="K26" s="1"/>
      <c r="L26" s="1"/>
      <c r="M26" s="1"/>
      <c r="N26" s="1"/>
      <c r="O26" s="1"/>
      <c r="P26" s="1"/>
      <c r="Q26" s="1"/>
      <c r="R26" s="1"/>
      <c r="S26" s="1"/>
      <c r="T26" s="1"/>
      <c r="U26" s="1"/>
      <c r="V26" s="1"/>
      <c r="W26" s="1"/>
      <c r="X26" s="1"/>
      <c r="Y26" s="1"/>
      <c r="Z26" s="1"/>
      <c r="AA26" s="1"/>
      <c r="AB26" s="1"/>
    </row>
    <row r="27" spans="1:28" s="58" customFormat="1" ht="31.5" customHeight="1">
      <c r="A27" s="74" t="s">
        <v>108</v>
      </c>
      <c r="B27" s="622" t="s">
        <v>771</v>
      </c>
      <c r="C27" s="3" t="s">
        <v>43</v>
      </c>
      <c r="D27" s="4">
        <v>11</v>
      </c>
      <c r="E27" s="1391"/>
      <c r="F27" s="56">
        <f t="shared" si="0"/>
        <v>0</v>
      </c>
      <c r="G27" s="1"/>
      <c r="H27" s="1"/>
      <c r="I27" s="1"/>
      <c r="J27" s="1"/>
      <c r="K27" s="1"/>
      <c r="L27" s="1"/>
      <c r="M27" s="1"/>
      <c r="N27" s="1"/>
      <c r="O27" s="1"/>
      <c r="P27" s="1"/>
      <c r="Q27" s="1"/>
      <c r="R27" s="1"/>
      <c r="S27" s="1"/>
      <c r="T27" s="1"/>
      <c r="U27" s="1"/>
      <c r="V27" s="1"/>
      <c r="W27" s="1"/>
      <c r="X27" s="1"/>
      <c r="Y27" s="1"/>
      <c r="Z27" s="1"/>
      <c r="AA27" s="1"/>
      <c r="AB27" s="1"/>
    </row>
    <row r="28" spans="1:28" s="58" customFormat="1" ht="57.75" customHeight="1">
      <c r="A28" s="13" t="s">
        <v>109</v>
      </c>
      <c r="B28" s="622" t="s">
        <v>397</v>
      </c>
      <c r="C28" s="3" t="s">
        <v>43</v>
      </c>
      <c r="D28" s="4">
        <v>40.5</v>
      </c>
      <c r="E28" s="1391"/>
      <c r="F28" s="56">
        <f t="shared" si="0"/>
        <v>0</v>
      </c>
      <c r="G28" s="1"/>
      <c r="H28" s="1"/>
      <c r="I28" s="1"/>
      <c r="J28" s="1"/>
      <c r="K28" s="1"/>
      <c r="L28" s="1"/>
      <c r="M28" s="1"/>
      <c r="N28" s="1"/>
      <c r="O28" s="1"/>
      <c r="P28" s="1"/>
      <c r="Q28" s="1"/>
      <c r="R28" s="1"/>
      <c r="S28" s="1"/>
      <c r="T28" s="1"/>
      <c r="U28" s="1"/>
      <c r="V28" s="1"/>
      <c r="W28" s="1"/>
      <c r="X28" s="1"/>
      <c r="Y28" s="1"/>
      <c r="Z28" s="1"/>
      <c r="AA28" s="1"/>
      <c r="AB28" s="1"/>
    </row>
    <row r="29" spans="1:28" s="58" customFormat="1" ht="80.25" customHeight="1">
      <c r="A29" s="74" t="s">
        <v>110</v>
      </c>
      <c r="B29" s="616" t="s">
        <v>14</v>
      </c>
      <c r="C29" s="12" t="s">
        <v>43</v>
      </c>
      <c r="D29" s="70">
        <v>131</v>
      </c>
      <c r="E29" s="1393"/>
      <c r="F29" s="161">
        <f t="shared" si="0"/>
        <v>0</v>
      </c>
      <c r="G29" s="1"/>
      <c r="H29" s="1"/>
      <c r="I29" s="1"/>
      <c r="J29" s="1"/>
      <c r="K29" s="1"/>
      <c r="L29" s="1"/>
      <c r="M29" s="1"/>
      <c r="N29" s="1"/>
      <c r="O29" s="1"/>
      <c r="P29" s="1"/>
      <c r="Q29" s="1"/>
      <c r="R29" s="1"/>
      <c r="S29" s="1"/>
      <c r="T29" s="1"/>
      <c r="U29" s="1"/>
      <c r="V29" s="1"/>
      <c r="W29" s="1"/>
      <c r="X29" s="1"/>
      <c r="Y29" s="1"/>
      <c r="Z29" s="1"/>
      <c r="AA29" s="1"/>
      <c r="AB29" s="1"/>
    </row>
    <row r="30" spans="1:28" s="58" customFormat="1" ht="38.25">
      <c r="A30" s="74" t="s">
        <v>121</v>
      </c>
      <c r="B30" s="627" t="s">
        <v>338</v>
      </c>
      <c r="C30" s="3" t="s">
        <v>43</v>
      </c>
      <c r="D30" s="70">
        <v>13</v>
      </c>
      <c r="E30" s="1393"/>
      <c r="F30" s="161">
        <f t="shared" si="0"/>
        <v>0</v>
      </c>
      <c r="G30" s="1"/>
      <c r="H30" s="1"/>
      <c r="I30" s="1"/>
      <c r="J30" s="1"/>
      <c r="K30" s="1"/>
      <c r="L30" s="1"/>
      <c r="M30" s="1"/>
      <c r="N30" s="1"/>
      <c r="O30" s="1"/>
      <c r="P30" s="1"/>
      <c r="Q30" s="1"/>
      <c r="R30" s="1"/>
      <c r="S30" s="1"/>
      <c r="T30" s="1"/>
      <c r="U30" s="1"/>
      <c r="V30" s="1"/>
      <c r="W30" s="1"/>
      <c r="X30" s="1"/>
      <c r="Y30" s="1"/>
      <c r="Z30" s="1"/>
      <c r="AA30" s="1"/>
      <c r="AB30" s="1"/>
    </row>
    <row r="31" spans="1:28" s="58" customFormat="1" ht="56.25" customHeight="1">
      <c r="A31" s="74" t="s">
        <v>122</v>
      </c>
      <c r="B31" s="627" t="s">
        <v>207</v>
      </c>
      <c r="C31" s="3" t="s">
        <v>43</v>
      </c>
      <c r="D31" s="70">
        <v>6</v>
      </c>
      <c r="E31" s="1393"/>
      <c r="F31" s="161">
        <f t="shared" si="0"/>
        <v>0</v>
      </c>
      <c r="G31" s="1"/>
      <c r="H31" s="1"/>
      <c r="I31" s="1"/>
      <c r="J31" s="1"/>
      <c r="K31" s="1"/>
      <c r="L31" s="1"/>
      <c r="M31" s="1"/>
      <c r="N31" s="1"/>
      <c r="O31" s="1"/>
      <c r="P31" s="1"/>
      <c r="Q31" s="1"/>
      <c r="R31" s="1"/>
      <c r="S31" s="1"/>
      <c r="T31" s="1"/>
      <c r="U31" s="1"/>
      <c r="V31" s="1"/>
      <c r="W31" s="1"/>
      <c r="X31" s="1"/>
      <c r="Y31" s="1"/>
      <c r="Z31" s="1"/>
      <c r="AA31" s="1"/>
      <c r="AB31" s="1"/>
    </row>
    <row r="32" spans="1:28" s="58" customFormat="1" ht="28.5" customHeight="1">
      <c r="A32" s="74" t="s">
        <v>123</v>
      </c>
      <c r="B32" s="607" t="s">
        <v>31</v>
      </c>
      <c r="C32" s="3" t="s">
        <v>8</v>
      </c>
      <c r="D32" s="628">
        <v>191.5</v>
      </c>
      <c r="E32" s="1391"/>
      <c r="F32" s="56">
        <f t="shared" si="0"/>
        <v>0</v>
      </c>
      <c r="G32" s="1"/>
      <c r="H32" s="1"/>
      <c r="I32" s="1"/>
      <c r="J32" s="1"/>
      <c r="K32" s="1"/>
      <c r="L32" s="1"/>
      <c r="M32" s="1"/>
      <c r="N32" s="1"/>
      <c r="O32" s="1"/>
      <c r="P32" s="1"/>
      <c r="Q32" s="1"/>
      <c r="R32" s="1"/>
      <c r="S32" s="1"/>
      <c r="T32" s="1"/>
      <c r="U32" s="1"/>
      <c r="V32" s="1"/>
      <c r="W32" s="1"/>
      <c r="X32" s="1"/>
      <c r="Y32" s="1"/>
      <c r="Z32" s="1"/>
      <c r="AA32" s="1"/>
      <c r="AB32" s="1"/>
    </row>
    <row r="33" spans="1:28" s="58" customFormat="1" ht="38.25">
      <c r="A33" s="74" t="s">
        <v>124</v>
      </c>
      <c r="B33" s="607" t="s">
        <v>36</v>
      </c>
      <c r="C33" s="3" t="s">
        <v>43</v>
      </c>
      <c r="D33" s="4">
        <v>73</v>
      </c>
      <c r="E33" s="1391"/>
      <c r="F33" s="56">
        <f t="shared" si="0"/>
        <v>0</v>
      </c>
      <c r="G33" s="1"/>
      <c r="H33" s="1"/>
      <c r="I33" s="1"/>
      <c r="J33" s="1"/>
      <c r="K33" s="1"/>
      <c r="L33" s="1"/>
      <c r="M33" s="1"/>
      <c r="N33" s="1"/>
      <c r="O33" s="1"/>
      <c r="P33" s="1"/>
      <c r="Q33" s="1"/>
      <c r="R33" s="1"/>
      <c r="S33" s="1"/>
      <c r="T33" s="1"/>
      <c r="U33" s="1"/>
      <c r="V33" s="1"/>
      <c r="W33" s="1"/>
      <c r="X33" s="1"/>
      <c r="Y33" s="1"/>
      <c r="Z33" s="1"/>
      <c r="AA33" s="1"/>
      <c r="AB33" s="1"/>
    </row>
    <row r="34" spans="1:28" s="58" customFormat="1" ht="25.5">
      <c r="A34" s="74" t="s">
        <v>125</v>
      </c>
      <c r="B34" s="607" t="s">
        <v>71</v>
      </c>
      <c r="C34" s="65" t="s">
        <v>44</v>
      </c>
      <c r="D34" s="4">
        <v>28</v>
      </c>
      <c r="E34" s="1386"/>
      <c r="F34" s="69">
        <f t="shared" si="0"/>
        <v>0</v>
      </c>
      <c r="G34" s="1"/>
      <c r="H34" s="1"/>
      <c r="I34" s="1"/>
      <c r="J34" s="1"/>
      <c r="K34" s="1"/>
      <c r="L34" s="1"/>
      <c r="M34" s="1"/>
      <c r="N34" s="1"/>
      <c r="O34" s="1"/>
      <c r="P34" s="1"/>
      <c r="Q34" s="1"/>
      <c r="R34" s="1"/>
      <c r="S34" s="1"/>
      <c r="T34" s="1"/>
      <c r="U34" s="1"/>
      <c r="V34" s="1"/>
      <c r="W34" s="1"/>
      <c r="X34" s="1"/>
      <c r="Y34" s="1"/>
      <c r="Z34" s="1"/>
      <c r="AA34" s="1"/>
      <c r="AB34" s="1"/>
    </row>
    <row r="35" spans="1:28" s="184" customFormat="1" ht="32.25" customHeight="1">
      <c r="A35" s="74" t="s">
        <v>155</v>
      </c>
      <c r="B35" s="607" t="s">
        <v>341</v>
      </c>
      <c r="C35" s="65" t="s">
        <v>44</v>
      </c>
      <c r="D35" s="4">
        <v>191.5</v>
      </c>
      <c r="E35" s="1391"/>
      <c r="F35" s="56">
        <f t="shared" si="0"/>
        <v>0</v>
      </c>
      <c r="G35" s="120"/>
      <c r="H35" s="120"/>
      <c r="I35" s="120"/>
      <c r="J35" s="120"/>
    </row>
    <row r="36" spans="1:28" s="184" customFormat="1" ht="38.25">
      <c r="A36" s="74" t="s">
        <v>371</v>
      </c>
      <c r="B36" s="734" t="s">
        <v>339</v>
      </c>
      <c r="C36" s="65" t="s">
        <v>43</v>
      </c>
      <c r="D36" s="4">
        <v>33</v>
      </c>
      <c r="E36" s="1400"/>
      <c r="F36" s="472">
        <f>D36*E36</f>
        <v>0</v>
      </c>
      <c r="G36" s="120"/>
      <c r="H36" s="120"/>
      <c r="I36" s="120"/>
      <c r="J36" s="120"/>
    </row>
    <row r="37" spans="1:28" s="184" customFormat="1" ht="32.25" customHeight="1" thickBot="1">
      <c r="A37" s="574" t="s">
        <v>372</v>
      </c>
      <c r="B37" s="740" t="s">
        <v>340</v>
      </c>
      <c r="C37" s="680" t="s">
        <v>44</v>
      </c>
      <c r="D37" s="618">
        <v>198</v>
      </c>
      <c r="E37" s="1390"/>
      <c r="F37" s="681">
        <f>D37*E37</f>
        <v>0</v>
      </c>
      <c r="G37" s="120"/>
      <c r="H37" s="120"/>
      <c r="I37" s="120"/>
      <c r="J37" s="120"/>
    </row>
    <row r="38" spans="1:28" ht="15" thickBot="1">
      <c r="A38" s="720" t="s">
        <v>25</v>
      </c>
      <c r="B38" s="721" t="s">
        <v>10</v>
      </c>
      <c r="C38" s="722"/>
      <c r="D38" s="723"/>
      <c r="E38" s="724"/>
      <c r="F38" s="725">
        <f>SUM(F18:F37)</f>
        <v>0</v>
      </c>
    </row>
    <row r="39" spans="1:28" s="1" customFormat="1" ht="13.5" thickBot="1">
      <c r="A39" s="294"/>
      <c r="B39" s="295"/>
      <c r="C39" s="295"/>
      <c r="D39" s="296"/>
      <c r="E39" s="295"/>
      <c r="F39" s="297"/>
    </row>
    <row r="40" spans="1:28" ht="15" thickBot="1">
      <c r="A40" s="17"/>
      <c r="B40" s="682" t="s">
        <v>57</v>
      </c>
      <c r="C40" s="683"/>
      <c r="D40" s="684"/>
      <c r="E40" s="685"/>
      <c r="F40" s="686"/>
    </row>
    <row r="41" spans="1:28" s="58" customFormat="1" ht="32.25" customHeight="1">
      <c r="A41" s="687"/>
      <c r="B41" s="1433" t="s">
        <v>15</v>
      </c>
      <c r="C41" s="1434"/>
      <c r="D41" s="1434"/>
      <c r="E41" s="1434"/>
      <c r="F41" s="1435"/>
      <c r="G41" s="1"/>
      <c r="H41" s="1"/>
      <c r="I41" s="1"/>
      <c r="J41" s="1"/>
      <c r="K41" s="1"/>
      <c r="L41" s="1"/>
      <c r="M41" s="1"/>
      <c r="N41" s="1"/>
      <c r="O41" s="1"/>
      <c r="P41" s="1"/>
      <c r="Q41" s="1"/>
      <c r="R41" s="1"/>
      <c r="S41" s="1"/>
      <c r="T41" s="1"/>
      <c r="U41" s="1"/>
      <c r="V41" s="1"/>
      <c r="W41" s="1"/>
      <c r="X41" s="1"/>
      <c r="Y41" s="1"/>
      <c r="Z41" s="1"/>
      <c r="AA41" s="1"/>
      <c r="AB41" s="1"/>
    </row>
    <row r="42" spans="1:28" s="58" customFormat="1" ht="30" customHeight="1">
      <c r="A42" s="75"/>
      <c r="B42" s="1430" t="s">
        <v>16</v>
      </c>
      <c r="C42" s="1431"/>
      <c r="D42" s="1431"/>
      <c r="E42" s="1431"/>
      <c r="F42" s="1432"/>
      <c r="G42" s="1"/>
      <c r="H42" s="1"/>
      <c r="I42" s="1"/>
      <c r="J42" s="1"/>
      <c r="K42" s="1"/>
      <c r="L42" s="1"/>
      <c r="M42" s="1"/>
      <c r="N42" s="1"/>
      <c r="O42" s="1"/>
      <c r="P42" s="1"/>
      <c r="Q42" s="1"/>
      <c r="R42" s="1"/>
      <c r="S42" s="1"/>
      <c r="T42" s="1"/>
      <c r="U42" s="1"/>
      <c r="V42" s="1"/>
      <c r="W42" s="1"/>
      <c r="X42" s="1"/>
      <c r="Y42" s="1"/>
      <c r="Z42" s="1"/>
      <c r="AA42" s="1"/>
      <c r="AB42" s="1"/>
    </row>
    <row r="43" spans="1:28" s="58" customFormat="1" ht="31.5" customHeight="1">
      <c r="A43" s="74"/>
      <c r="B43" s="1430" t="s">
        <v>47</v>
      </c>
      <c r="C43" s="1431"/>
      <c r="D43" s="1431"/>
      <c r="E43" s="1431"/>
      <c r="F43" s="1432"/>
      <c r="G43" s="1"/>
      <c r="H43" s="1"/>
      <c r="I43" s="1"/>
      <c r="J43" s="1"/>
      <c r="K43" s="1"/>
      <c r="L43" s="1"/>
      <c r="M43" s="1"/>
      <c r="N43" s="1"/>
      <c r="O43" s="1"/>
      <c r="P43" s="1"/>
      <c r="Q43" s="1"/>
      <c r="R43" s="1"/>
      <c r="S43" s="1"/>
      <c r="T43" s="1"/>
      <c r="U43" s="1"/>
      <c r="V43" s="1"/>
      <c r="W43" s="1"/>
      <c r="X43" s="1"/>
      <c r="Y43" s="1"/>
      <c r="Z43" s="1"/>
      <c r="AA43" s="1"/>
      <c r="AB43" s="1"/>
    </row>
    <row r="44" spans="1:28" ht="69.75" customHeight="1">
      <c r="A44" s="262" t="s">
        <v>111</v>
      </c>
      <c r="B44" s="634" t="s">
        <v>756</v>
      </c>
      <c r="C44" s="492" t="s">
        <v>8</v>
      </c>
      <c r="D44" s="628">
        <v>191.5</v>
      </c>
      <c r="E44" s="1495"/>
      <c r="F44" s="77">
        <f>D44*E44</f>
        <v>0</v>
      </c>
      <c r="G44" s="2"/>
      <c r="H44" s="2"/>
      <c r="I44" s="2"/>
      <c r="J44" s="2"/>
      <c r="K44" s="2"/>
      <c r="L44" s="2"/>
      <c r="M44" s="2"/>
      <c r="N44" s="2"/>
      <c r="O44" s="2"/>
      <c r="P44" s="2"/>
      <c r="Q44" s="2"/>
      <c r="R44" s="2"/>
      <c r="S44" s="2"/>
      <c r="T44" s="2"/>
      <c r="U44" s="2"/>
      <c r="V44" s="2"/>
      <c r="W44" s="2"/>
      <c r="X44" s="2"/>
      <c r="Y44" s="2"/>
      <c r="Z44" s="2"/>
      <c r="AA44" s="2"/>
      <c r="AB44" s="2"/>
    </row>
    <row r="45" spans="1:28" s="58" customFormat="1">
      <c r="A45" s="13" t="s">
        <v>126</v>
      </c>
      <c r="B45" s="639" t="s">
        <v>745</v>
      </c>
      <c r="C45" s="439" t="s">
        <v>6</v>
      </c>
      <c r="D45" s="440">
        <v>1</v>
      </c>
      <c r="E45" s="1500"/>
      <c r="F45" s="72">
        <f>D45*E45</f>
        <v>0</v>
      </c>
      <c r="G45" s="1"/>
      <c r="H45" s="1"/>
      <c r="I45" s="1"/>
      <c r="J45" s="1"/>
      <c r="K45" s="1"/>
      <c r="L45" s="1"/>
      <c r="M45" s="1"/>
      <c r="N45" s="1"/>
      <c r="O45" s="1"/>
      <c r="P45" s="1"/>
      <c r="Q45" s="1"/>
      <c r="R45" s="1"/>
      <c r="S45" s="1"/>
      <c r="T45" s="1"/>
      <c r="U45" s="1"/>
      <c r="V45" s="1"/>
      <c r="W45" s="1"/>
      <c r="X45" s="1"/>
      <c r="Y45" s="1"/>
      <c r="Z45" s="1"/>
      <c r="AA45" s="1"/>
      <c r="AB45" s="1"/>
    </row>
    <row r="46" spans="1:28" s="67" customFormat="1" ht="43.5" customHeight="1">
      <c r="A46" s="262" t="s">
        <v>127</v>
      </c>
      <c r="B46" s="644" t="s">
        <v>72</v>
      </c>
      <c r="C46" s="28"/>
      <c r="D46" s="29"/>
      <c r="E46" s="57"/>
      <c r="F46" s="80"/>
      <c r="G46" s="1"/>
      <c r="H46" s="1"/>
      <c r="I46" s="1"/>
      <c r="J46" s="1"/>
      <c r="K46" s="1"/>
      <c r="L46" s="1"/>
      <c r="M46" s="1"/>
      <c r="N46" s="1"/>
      <c r="O46" s="1"/>
      <c r="P46" s="1"/>
      <c r="Q46" s="1"/>
      <c r="R46" s="1"/>
      <c r="S46" s="1"/>
      <c r="T46" s="1"/>
      <c r="U46" s="1"/>
      <c r="V46" s="1"/>
      <c r="W46" s="1"/>
      <c r="X46" s="1"/>
      <c r="Y46" s="1"/>
      <c r="Z46" s="1"/>
      <c r="AA46" s="1"/>
      <c r="AB46" s="1"/>
    </row>
    <row r="47" spans="1:28" s="58" customFormat="1" ht="43.5" customHeight="1">
      <c r="A47" s="78"/>
      <c r="B47" s="743" t="s">
        <v>747</v>
      </c>
      <c r="C47" s="596" t="s">
        <v>6</v>
      </c>
      <c r="D47" s="744">
        <v>6</v>
      </c>
      <c r="E47" s="1514"/>
      <c r="F47" s="77">
        <f>D47*E47</f>
        <v>0</v>
      </c>
      <c r="G47" s="1"/>
      <c r="H47" s="1"/>
      <c r="I47" s="1"/>
      <c r="J47" s="1"/>
      <c r="K47" s="1"/>
      <c r="L47" s="1"/>
      <c r="M47" s="1"/>
      <c r="N47" s="1"/>
      <c r="O47" s="1"/>
      <c r="P47" s="1"/>
      <c r="Q47" s="1"/>
      <c r="R47" s="1"/>
      <c r="S47" s="1"/>
      <c r="T47" s="1"/>
      <c r="U47" s="1"/>
      <c r="V47" s="1"/>
      <c r="W47" s="1"/>
      <c r="X47" s="1"/>
      <c r="Y47" s="1"/>
      <c r="Z47" s="1"/>
      <c r="AA47" s="1"/>
      <c r="AB47" s="1"/>
    </row>
    <row r="48" spans="1:28" s="58" customFormat="1" ht="16.5" customHeight="1">
      <c r="A48" s="74" t="s">
        <v>131</v>
      </c>
      <c r="B48" s="650" t="s">
        <v>58</v>
      </c>
      <c r="C48" s="122" t="s">
        <v>8</v>
      </c>
      <c r="D48" s="635">
        <v>191.5</v>
      </c>
      <c r="E48" s="1503"/>
      <c r="F48" s="124">
        <f t="shared" ref="F48:F51" si="1">D48*E48</f>
        <v>0</v>
      </c>
      <c r="G48" s="1"/>
      <c r="H48" s="1"/>
      <c r="I48" s="1"/>
      <c r="J48" s="1"/>
      <c r="K48" s="1"/>
      <c r="L48" s="1"/>
      <c r="M48" s="1"/>
      <c r="N48" s="1"/>
      <c r="O48" s="1"/>
      <c r="P48" s="1"/>
      <c r="Q48" s="1"/>
      <c r="R48" s="1"/>
      <c r="S48" s="1"/>
      <c r="T48" s="1"/>
      <c r="U48" s="1"/>
      <c r="V48" s="1"/>
      <c r="W48" s="1"/>
      <c r="X48" s="1"/>
      <c r="Y48" s="1"/>
      <c r="Z48" s="1"/>
      <c r="AA48" s="1"/>
      <c r="AB48" s="1"/>
    </row>
    <row r="49" spans="1:28" s="58" customFormat="1" ht="16.5" customHeight="1">
      <c r="A49" s="74" t="s">
        <v>132</v>
      </c>
      <c r="B49" s="651" t="s">
        <v>59</v>
      </c>
      <c r="C49" s="87" t="s">
        <v>8</v>
      </c>
      <c r="D49" s="635">
        <v>191.5</v>
      </c>
      <c r="E49" s="1504"/>
      <c r="F49" s="123">
        <f t="shared" si="1"/>
        <v>0</v>
      </c>
      <c r="G49" s="1"/>
      <c r="H49" s="1"/>
      <c r="I49" s="1"/>
      <c r="J49" s="1"/>
      <c r="K49" s="1"/>
      <c r="L49" s="1"/>
      <c r="M49" s="1"/>
      <c r="N49" s="1"/>
      <c r="O49" s="1"/>
      <c r="P49" s="1"/>
      <c r="Q49" s="1"/>
      <c r="R49" s="1"/>
      <c r="S49" s="1"/>
      <c r="T49" s="1"/>
      <c r="U49" s="1"/>
      <c r="V49" s="1"/>
      <c r="W49" s="1"/>
      <c r="X49" s="1"/>
      <c r="Y49" s="1"/>
      <c r="Z49" s="1"/>
      <c r="AA49" s="1"/>
      <c r="AB49" s="1"/>
    </row>
    <row r="50" spans="1:28" s="67" customFormat="1" ht="16.5" customHeight="1">
      <c r="A50" s="74" t="s">
        <v>133</v>
      </c>
      <c r="B50" s="651" t="s">
        <v>60</v>
      </c>
      <c r="C50" s="87" t="s">
        <v>8</v>
      </c>
      <c r="D50" s="635">
        <v>191.5</v>
      </c>
      <c r="E50" s="1504"/>
      <c r="F50" s="123">
        <f t="shared" si="1"/>
        <v>0</v>
      </c>
      <c r="G50" s="1"/>
      <c r="H50" s="1"/>
      <c r="I50" s="1"/>
      <c r="J50" s="1"/>
      <c r="K50" s="1"/>
      <c r="L50" s="1"/>
      <c r="M50" s="1"/>
      <c r="N50" s="1"/>
      <c r="O50" s="1"/>
      <c r="P50" s="1"/>
      <c r="Q50" s="1"/>
      <c r="R50" s="1"/>
      <c r="S50" s="1"/>
      <c r="T50" s="1"/>
      <c r="U50" s="1"/>
      <c r="V50" s="1"/>
      <c r="W50" s="1"/>
      <c r="X50" s="1"/>
      <c r="Y50" s="1"/>
      <c r="Z50" s="1"/>
      <c r="AA50" s="1"/>
      <c r="AB50" s="1"/>
    </row>
    <row r="51" spans="1:28" s="67" customFormat="1" ht="16.5" customHeight="1">
      <c r="A51" s="74" t="s">
        <v>134</v>
      </c>
      <c r="B51" s="651" t="s">
        <v>61</v>
      </c>
      <c r="C51" s="87" t="s">
        <v>48</v>
      </c>
      <c r="D51" s="649">
        <v>1</v>
      </c>
      <c r="E51" s="1504"/>
      <c r="F51" s="123">
        <f t="shared" si="1"/>
        <v>0</v>
      </c>
      <c r="G51" s="1"/>
      <c r="H51" s="1"/>
      <c r="I51" s="1"/>
      <c r="J51" s="1"/>
      <c r="K51" s="1"/>
      <c r="L51" s="1"/>
      <c r="M51" s="1"/>
      <c r="N51" s="1"/>
      <c r="O51" s="1"/>
      <c r="P51" s="1"/>
      <c r="Q51" s="1"/>
      <c r="R51" s="1"/>
      <c r="S51" s="1"/>
      <c r="T51" s="1"/>
      <c r="U51" s="1"/>
      <c r="V51" s="1"/>
      <c r="W51" s="1"/>
      <c r="X51" s="1"/>
      <c r="Y51" s="1"/>
      <c r="Z51" s="1"/>
      <c r="AA51" s="1"/>
      <c r="AB51" s="1"/>
    </row>
    <row r="52" spans="1:28" s="67" customFormat="1" ht="45" customHeight="1">
      <c r="A52" s="262" t="s">
        <v>162</v>
      </c>
      <c r="B52" s="653" t="s">
        <v>73</v>
      </c>
      <c r="C52" s="88"/>
      <c r="D52" s="284"/>
      <c r="E52" s="108"/>
      <c r="F52" s="73"/>
      <c r="G52" s="1"/>
      <c r="H52" s="1"/>
      <c r="I52" s="1"/>
      <c r="J52" s="1"/>
      <c r="K52" s="1"/>
      <c r="L52" s="1"/>
      <c r="M52" s="1"/>
      <c r="N52" s="1"/>
      <c r="O52" s="1"/>
      <c r="P52" s="1"/>
      <c r="Q52" s="1"/>
      <c r="R52" s="1"/>
      <c r="S52" s="1"/>
      <c r="T52" s="1"/>
      <c r="U52" s="1"/>
      <c r="V52" s="1"/>
      <c r="W52" s="1"/>
      <c r="X52" s="1"/>
      <c r="Y52" s="1"/>
      <c r="Z52" s="1"/>
      <c r="AA52" s="1"/>
      <c r="AB52" s="1"/>
    </row>
    <row r="53" spans="1:28" s="67" customFormat="1">
      <c r="A53" s="78"/>
      <c r="B53" s="660" t="s">
        <v>157</v>
      </c>
      <c r="C53" s="102" t="s">
        <v>48</v>
      </c>
      <c r="D53" s="661">
        <v>6</v>
      </c>
      <c r="E53" s="1508"/>
      <c r="F53" s="293">
        <f t="shared" ref="F53:F55" si="2">D53*E53</f>
        <v>0</v>
      </c>
      <c r="G53" s="1"/>
      <c r="H53" s="1"/>
      <c r="I53" s="1"/>
      <c r="J53" s="1"/>
      <c r="K53" s="1"/>
      <c r="L53" s="1"/>
      <c r="M53" s="1"/>
      <c r="N53" s="1"/>
      <c r="O53" s="1"/>
      <c r="P53" s="1"/>
      <c r="Q53" s="1"/>
      <c r="R53" s="1"/>
      <c r="S53" s="1"/>
      <c r="T53" s="1"/>
      <c r="U53" s="1"/>
      <c r="V53" s="1"/>
      <c r="W53" s="1"/>
      <c r="X53" s="1"/>
      <c r="Y53" s="1"/>
      <c r="Z53" s="1"/>
      <c r="AA53" s="1"/>
      <c r="AB53" s="1"/>
    </row>
    <row r="54" spans="1:28" s="67" customFormat="1" ht="43.5" customHeight="1">
      <c r="A54" s="262" t="s">
        <v>163</v>
      </c>
      <c r="B54" s="662" t="s">
        <v>159</v>
      </c>
      <c r="C54" s="285"/>
      <c r="D54" s="290"/>
      <c r="E54" s="291"/>
      <c r="F54" s="292"/>
      <c r="G54" s="1"/>
      <c r="H54" s="1"/>
      <c r="I54" s="1"/>
      <c r="J54" s="1"/>
      <c r="K54" s="1"/>
      <c r="L54" s="1"/>
      <c r="M54" s="1"/>
      <c r="N54" s="1"/>
      <c r="O54" s="1"/>
      <c r="P54" s="1"/>
      <c r="Q54" s="1"/>
      <c r="R54" s="1"/>
      <c r="S54" s="1"/>
      <c r="T54" s="1"/>
      <c r="U54" s="1"/>
      <c r="V54" s="1"/>
      <c r="W54" s="1"/>
      <c r="X54" s="1"/>
      <c r="Y54" s="1"/>
      <c r="Z54" s="1"/>
      <c r="AA54" s="1"/>
      <c r="AB54" s="1"/>
    </row>
    <row r="55" spans="1:28" s="67" customFormat="1" ht="15" thickBot="1">
      <c r="A55" s="688"/>
      <c r="B55" s="689" t="s">
        <v>158</v>
      </c>
      <c r="C55" s="690" t="s">
        <v>48</v>
      </c>
      <c r="D55" s="691">
        <v>6</v>
      </c>
      <c r="E55" s="1511"/>
      <c r="F55" s="692">
        <f t="shared" si="2"/>
        <v>0</v>
      </c>
      <c r="G55" s="1"/>
      <c r="H55" s="1"/>
      <c r="I55" s="1"/>
      <c r="J55" s="1"/>
      <c r="K55" s="1"/>
      <c r="L55" s="1"/>
      <c r="M55" s="1"/>
      <c r="N55" s="1"/>
      <c r="O55" s="1"/>
      <c r="P55" s="1"/>
      <c r="Q55" s="1"/>
      <c r="R55" s="1"/>
      <c r="S55" s="1"/>
      <c r="T55" s="1"/>
      <c r="U55" s="1"/>
      <c r="V55" s="1"/>
      <c r="W55" s="1"/>
      <c r="X55" s="1"/>
      <c r="Y55" s="1"/>
      <c r="Z55" s="1"/>
      <c r="AA55" s="1"/>
      <c r="AB55" s="1"/>
    </row>
    <row r="56" spans="1:28" ht="15" thickBot="1">
      <c r="A56" s="114" t="s">
        <v>26</v>
      </c>
      <c r="B56" s="97" t="s">
        <v>65</v>
      </c>
      <c r="C56" s="82"/>
      <c r="D56" s="83"/>
      <c r="E56" s="84"/>
      <c r="F56" s="109">
        <f>SUM(F44:F55)</f>
        <v>0</v>
      </c>
    </row>
    <row r="57" spans="1:28" s="1" customFormat="1" ht="13.5" thickBot="1">
      <c r="A57" s="294"/>
      <c r="B57" s="295"/>
      <c r="C57" s="295"/>
      <c r="D57" s="296"/>
      <c r="E57" s="295"/>
      <c r="F57" s="297"/>
    </row>
    <row r="58" spans="1:28" ht="15" thickBot="1">
      <c r="A58" s="5"/>
      <c r="B58" s="693" t="s">
        <v>27</v>
      </c>
      <c r="C58" s="694"/>
      <c r="D58" s="695"/>
      <c r="E58" s="696"/>
      <c r="F58" s="697"/>
    </row>
    <row r="59" spans="1:28" s="58" customFormat="1" ht="31.5" customHeight="1">
      <c r="A59" s="670"/>
      <c r="B59" s="1433" t="s">
        <v>34</v>
      </c>
      <c r="C59" s="1434"/>
      <c r="D59" s="1434"/>
      <c r="E59" s="1434"/>
      <c r="F59" s="1435"/>
      <c r="G59" s="1"/>
      <c r="H59" s="1"/>
      <c r="I59" s="1"/>
      <c r="J59" s="1"/>
      <c r="K59" s="1"/>
      <c r="L59" s="1"/>
      <c r="M59" s="1"/>
      <c r="N59" s="1"/>
      <c r="O59" s="1"/>
      <c r="P59" s="1"/>
      <c r="Q59" s="1"/>
      <c r="R59" s="1"/>
      <c r="S59" s="1"/>
      <c r="T59" s="1"/>
      <c r="U59" s="1"/>
      <c r="V59" s="1"/>
      <c r="W59" s="1"/>
      <c r="X59" s="1"/>
      <c r="Y59" s="1"/>
      <c r="Z59" s="1"/>
      <c r="AA59" s="1"/>
      <c r="AB59" s="1"/>
    </row>
    <row r="60" spans="1:28" s="58" customFormat="1" ht="28.5" customHeight="1">
      <c r="A60" s="74" t="s">
        <v>112</v>
      </c>
      <c r="B60" s="607" t="s">
        <v>29</v>
      </c>
      <c r="C60" s="3" t="s">
        <v>12</v>
      </c>
      <c r="D60" s="4">
        <v>12</v>
      </c>
      <c r="E60" s="1398"/>
      <c r="F60" s="51">
        <f t="shared" ref="F60:F66" si="3">D60*E60</f>
        <v>0</v>
      </c>
      <c r="G60" s="1"/>
      <c r="H60" s="1"/>
      <c r="I60" s="1"/>
      <c r="J60" s="1"/>
      <c r="K60" s="1"/>
      <c r="L60" s="1"/>
      <c r="M60" s="1"/>
      <c r="N60" s="1"/>
      <c r="O60" s="1"/>
      <c r="P60" s="1"/>
      <c r="Q60" s="1"/>
      <c r="R60" s="1"/>
      <c r="S60" s="1"/>
      <c r="T60" s="1"/>
      <c r="U60" s="1"/>
      <c r="V60" s="1"/>
      <c r="W60" s="1"/>
      <c r="X60" s="1"/>
      <c r="Y60" s="1"/>
      <c r="Z60" s="1"/>
      <c r="AA60" s="1"/>
      <c r="AB60" s="1"/>
    </row>
    <row r="61" spans="1:28" s="58" customFormat="1" ht="28.5" customHeight="1">
      <c r="A61" s="74" t="s">
        <v>113</v>
      </c>
      <c r="B61" s="607" t="s">
        <v>41</v>
      </c>
      <c r="C61" s="3" t="s">
        <v>18</v>
      </c>
      <c r="D61" s="4">
        <v>0</v>
      </c>
      <c r="E61" s="486"/>
      <c r="F61" s="51">
        <f t="shared" si="3"/>
        <v>0</v>
      </c>
      <c r="G61" s="1"/>
      <c r="H61" s="1"/>
      <c r="I61" s="1"/>
      <c r="J61" s="1"/>
      <c r="K61" s="1"/>
      <c r="L61" s="1"/>
      <c r="M61" s="1"/>
      <c r="N61" s="1"/>
      <c r="O61" s="1"/>
      <c r="P61" s="1"/>
      <c r="Q61" s="1"/>
      <c r="R61" s="1"/>
      <c r="S61" s="1"/>
      <c r="T61" s="1"/>
      <c r="U61" s="1"/>
      <c r="V61" s="1"/>
      <c r="W61" s="1"/>
      <c r="X61" s="1"/>
      <c r="Y61" s="1"/>
      <c r="Z61" s="1"/>
      <c r="AA61" s="1"/>
      <c r="AB61" s="1"/>
    </row>
    <row r="62" spans="1:28" s="58" customFormat="1" ht="25.5">
      <c r="A62" s="74" t="s">
        <v>114</v>
      </c>
      <c r="B62" s="667" t="s">
        <v>68</v>
      </c>
      <c r="C62" s="65" t="s">
        <v>44</v>
      </c>
      <c r="D62" s="4">
        <v>28</v>
      </c>
      <c r="E62" s="1386"/>
      <c r="F62" s="69">
        <f t="shared" si="3"/>
        <v>0</v>
      </c>
      <c r="G62" s="1"/>
      <c r="H62" s="1"/>
      <c r="I62" s="1"/>
      <c r="J62" s="1"/>
      <c r="K62" s="1"/>
      <c r="L62" s="1"/>
      <c r="M62" s="1"/>
      <c r="N62" s="1"/>
      <c r="O62" s="1"/>
      <c r="P62" s="1"/>
      <c r="Q62" s="1"/>
      <c r="R62" s="1"/>
      <c r="S62" s="1"/>
      <c r="T62" s="1"/>
      <c r="U62" s="1"/>
      <c r="V62" s="1"/>
      <c r="W62" s="1"/>
      <c r="X62" s="1"/>
      <c r="Y62" s="1"/>
      <c r="Z62" s="1"/>
      <c r="AA62" s="1"/>
      <c r="AB62" s="1"/>
    </row>
    <row r="63" spans="1:28" s="58" customFormat="1" ht="25.5">
      <c r="A63" s="74" t="s">
        <v>135</v>
      </c>
      <c r="B63" s="622" t="s">
        <v>357</v>
      </c>
      <c r="C63" s="3" t="s">
        <v>44</v>
      </c>
      <c r="D63" s="4">
        <v>28</v>
      </c>
      <c r="E63" s="1386"/>
      <c r="F63" s="69">
        <f t="shared" si="3"/>
        <v>0</v>
      </c>
      <c r="G63" s="1"/>
      <c r="H63" s="1"/>
      <c r="I63" s="1"/>
      <c r="J63" s="1"/>
      <c r="K63" s="1"/>
      <c r="L63" s="1"/>
      <c r="M63" s="1"/>
      <c r="N63" s="1"/>
      <c r="O63" s="1"/>
      <c r="P63" s="1"/>
      <c r="Q63" s="1"/>
      <c r="R63" s="1"/>
      <c r="S63" s="1"/>
      <c r="T63" s="1"/>
      <c r="U63" s="1"/>
      <c r="V63" s="1"/>
      <c r="W63" s="1"/>
      <c r="X63" s="1"/>
      <c r="Y63" s="1"/>
      <c r="Z63" s="1"/>
      <c r="AA63" s="1"/>
      <c r="AB63" s="1"/>
    </row>
    <row r="64" spans="1:28" s="58" customFormat="1" ht="25.5">
      <c r="A64" s="74" t="s">
        <v>136</v>
      </c>
      <c r="B64" s="622" t="s">
        <v>356</v>
      </c>
      <c r="C64" s="3" t="s">
        <v>44</v>
      </c>
      <c r="D64" s="4">
        <v>28</v>
      </c>
      <c r="E64" s="1386"/>
      <c r="F64" s="69">
        <f t="shared" si="3"/>
        <v>0</v>
      </c>
      <c r="G64" s="1"/>
      <c r="H64" s="1"/>
      <c r="I64" s="1"/>
      <c r="J64" s="1"/>
      <c r="K64" s="1"/>
      <c r="L64" s="1"/>
      <c r="M64" s="1"/>
      <c r="N64" s="1"/>
      <c r="O64" s="1"/>
      <c r="P64" s="1"/>
      <c r="Q64" s="1"/>
      <c r="R64" s="1"/>
      <c r="S64" s="1"/>
      <c r="T64" s="1"/>
      <c r="U64" s="1"/>
      <c r="V64" s="1"/>
      <c r="W64" s="1"/>
      <c r="X64" s="1"/>
      <c r="Y64" s="1"/>
      <c r="Z64" s="1"/>
      <c r="AA64" s="1"/>
      <c r="AB64" s="1"/>
    </row>
    <row r="65" spans="1:28" s="58" customFormat="1" ht="102">
      <c r="A65" s="74" t="s">
        <v>137</v>
      </c>
      <c r="B65" s="668" t="s">
        <v>46</v>
      </c>
      <c r="C65" s="3" t="s">
        <v>8</v>
      </c>
      <c r="D65" s="4">
        <v>191.5</v>
      </c>
      <c r="E65" s="1386"/>
      <c r="F65" s="69">
        <f t="shared" si="3"/>
        <v>0</v>
      </c>
      <c r="G65" s="1"/>
      <c r="H65" s="1"/>
      <c r="I65" s="1"/>
      <c r="J65" s="1"/>
      <c r="K65" s="1"/>
      <c r="L65" s="1"/>
      <c r="M65" s="1"/>
      <c r="N65" s="1"/>
      <c r="O65" s="1"/>
      <c r="P65" s="1"/>
      <c r="Q65" s="1"/>
      <c r="R65" s="1"/>
      <c r="S65" s="1"/>
      <c r="T65" s="1"/>
      <c r="U65" s="1"/>
      <c r="V65" s="1"/>
      <c r="W65" s="1"/>
      <c r="X65" s="1"/>
      <c r="Y65" s="1"/>
      <c r="Z65" s="1"/>
      <c r="AA65" s="1"/>
      <c r="AB65" s="1"/>
    </row>
    <row r="66" spans="1:28" s="58" customFormat="1" ht="54" customHeight="1" thickBot="1">
      <c r="A66" s="574" t="s">
        <v>138</v>
      </c>
      <c r="B66" s="617" t="s">
        <v>13</v>
      </c>
      <c r="C66" s="575" t="s">
        <v>6</v>
      </c>
      <c r="D66" s="618">
        <v>2</v>
      </c>
      <c r="E66" s="1388"/>
      <c r="F66" s="678">
        <f t="shared" si="3"/>
        <v>0</v>
      </c>
      <c r="G66" s="1"/>
      <c r="H66" s="1"/>
      <c r="I66" s="1"/>
      <c r="J66" s="1"/>
      <c r="K66" s="1"/>
      <c r="L66" s="1"/>
      <c r="M66" s="1"/>
      <c r="N66" s="1"/>
      <c r="O66" s="1"/>
      <c r="P66" s="1"/>
      <c r="Q66" s="1"/>
      <c r="R66" s="1"/>
      <c r="S66" s="1"/>
      <c r="T66" s="1"/>
      <c r="U66" s="1"/>
      <c r="V66" s="1"/>
      <c r="W66" s="1"/>
      <c r="X66" s="1"/>
      <c r="Y66" s="1"/>
      <c r="Z66" s="1"/>
      <c r="AA66" s="1"/>
      <c r="AB66" s="1"/>
    </row>
    <row r="67" spans="1:28" ht="15" thickBot="1">
      <c r="A67" s="714" t="s">
        <v>28</v>
      </c>
      <c r="B67" s="715" t="s">
        <v>9</v>
      </c>
      <c r="C67" s="716"/>
      <c r="D67" s="717"/>
      <c r="E67" s="718"/>
      <c r="F67" s="719">
        <f>SUM(F60:F66)</f>
        <v>0</v>
      </c>
    </row>
    <row r="68" spans="1:28">
      <c r="A68" s="116"/>
      <c r="B68" s="99"/>
      <c r="C68" s="59"/>
      <c r="D68" s="60"/>
      <c r="E68" s="61" t="s">
        <v>64</v>
      </c>
      <c r="F68" s="61"/>
    </row>
    <row r="69" spans="1:28" s="1" customFormat="1" ht="13.5" thickBot="1">
      <c r="A69" s="39"/>
      <c r="B69" s="283" t="s">
        <v>416</v>
      </c>
      <c r="C69" s="89"/>
      <c r="D69" s="165"/>
      <c r="E69" s="31"/>
      <c r="F69" s="36"/>
    </row>
    <row r="70" spans="1:28" s="1" customFormat="1" ht="13.5" thickTop="1">
      <c r="A70" s="39"/>
      <c r="B70" s="32"/>
      <c r="C70" s="89"/>
      <c r="D70" s="165"/>
      <c r="E70" s="31"/>
      <c r="F70" s="36"/>
    </row>
    <row r="71" spans="1:28" s="1" customFormat="1" ht="12.75">
      <c r="A71" s="39" t="s">
        <v>150</v>
      </c>
      <c r="B71" s="100" t="s">
        <v>53</v>
      </c>
      <c r="C71" s="90" t="s">
        <v>51</v>
      </c>
      <c r="D71" s="166"/>
      <c r="E71" s="30"/>
      <c r="F71" s="35">
        <f>F13</f>
        <v>0</v>
      </c>
    </row>
    <row r="72" spans="1:28" s="1" customFormat="1" ht="12.75">
      <c r="A72" s="39"/>
      <c r="B72" s="32"/>
      <c r="C72" s="89"/>
      <c r="D72" s="165"/>
      <c r="E72" s="31"/>
      <c r="F72" s="36"/>
    </row>
    <row r="73" spans="1:28" s="1" customFormat="1" ht="12.75">
      <c r="A73" s="39" t="s">
        <v>151</v>
      </c>
      <c r="B73" s="37" t="s">
        <v>54</v>
      </c>
      <c r="C73" s="90" t="s">
        <v>51</v>
      </c>
      <c r="D73" s="166"/>
      <c r="E73" s="30"/>
      <c r="F73" s="35">
        <f>F38</f>
        <v>0</v>
      </c>
    </row>
    <row r="74" spans="1:28" s="1" customFormat="1" ht="12.75">
      <c r="A74" s="39"/>
      <c r="B74" s="38"/>
      <c r="C74" s="89"/>
      <c r="D74" s="167"/>
      <c r="E74" s="31"/>
      <c r="F74" s="36"/>
    </row>
    <row r="75" spans="1:28" s="1" customFormat="1" ht="12.75">
      <c r="A75" s="39" t="s">
        <v>152</v>
      </c>
      <c r="B75" s="37" t="s">
        <v>55</v>
      </c>
      <c r="C75" s="90" t="s">
        <v>51</v>
      </c>
      <c r="D75" s="166"/>
      <c r="E75" s="30"/>
      <c r="F75" s="35">
        <f>F56</f>
        <v>0</v>
      </c>
    </row>
    <row r="76" spans="1:28" s="1" customFormat="1" ht="12.75">
      <c r="A76" s="39"/>
      <c r="B76" s="32"/>
      <c r="C76" s="89"/>
      <c r="D76" s="165"/>
      <c r="E76" s="31"/>
      <c r="F76" s="36"/>
    </row>
    <row r="77" spans="1:28" s="1" customFormat="1" ht="12.75">
      <c r="A77" s="39" t="s">
        <v>153</v>
      </c>
      <c r="B77" s="41" t="s">
        <v>56</v>
      </c>
      <c r="C77" s="90" t="s">
        <v>51</v>
      </c>
      <c r="D77" s="168"/>
      <c r="E77" s="30"/>
      <c r="F77" s="35">
        <f>F67</f>
        <v>0</v>
      </c>
    </row>
    <row r="78" spans="1:28" s="1" customFormat="1" ht="12.75">
      <c r="A78" s="117"/>
      <c r="B78" s="42"/>
      <c r="C78" s="89"/>
      <c r="D78" s="165"/>
      <c r="E78" s="31"/>
      <c r="F78" s="36"/>
    </row>
    <row r="79" spans="1:28" s="1" customFormat="1" ht="13.5" thickBot="1">
      <c r="A79" s="27"/>
      <c r="B79" s="40" t="s">
        <v>49</v>
      </c>
      <c r="C79" s="91" t="s">
        <v>51</v>
      </c>
      <c r="D79" s="169"/>
      <c r="E79" s="33"/>
      <c r="F79" s="62">
        <f>SUM(F71:F77)</f>
        <v>0</v>
      </c>
    </row>
    <row r="80" spans="1:28" s="1" customFormat="1" ht="13.5" thickTop="1">
      <c r="A80" s="27"/>
      <c r="B80" s="38"/>
      <c r="C80" s="89"/>
      <c r="D80" s="165"/>
      <c r="E80" s="31"/>
      <c r="F80" s="63"/>
    </row>
    <row r="81" spans="1:6" s="1" customFormat="1" ht="12.75">
      <c r="A81" s="27"/>
      <c r="B81" s="34" t="s">
        <v>50</v>
      </c>
      <c r="C81" s="90" t="s">
        <v>51</v>
      </c>
      <c r="D81" s="168"/>
      <c r="E81" s="30"/>
      <c r="F81" s="64">
        <f>SUM(F79)*0.22</f>
        <v>0</v>
      </c>
    </row>
    <row r="82" spans="1:6" s="1" customFormat="1" ht="12.75">
      <c r="A82" s="39"/>
      <c r="B82" s="32"/>
      <c r="C82" s="89"/>
      <c r="D82" s="165"/>
      <c r="E82" s="31"/>
      <c r="F82" s="63"/>
    </row>
    <row r="83" spans="1:6" s="1" customFormat="1" ht="13.5" thickBot="1">
      <c r="A83" s="27"/>
      <c r="B83" s="43" t="s">
        <v>52</v>
      </c>
      <c r="C83" s="91" t="s">
        <v>51</v>
      </c>
      <c r="D83" s="169"/>
      <c r="E83" s="33"/>
      <c r="F83" s="62">
        <f>SUM(F79:F81)</f>
        <v>0</v>
      </c>
    </row>
    <row r="84" spans="1:6" s="1" customFormat="1" ht="13.5" thickTop="1">
      <c r="A84" s="21"/>
      <c r="B84" s="22"/>
      <c r="C84" s="23"/>
      <c r="D84" s="24"/>
      <c r="E84" s="25"/>
      <c r="F84" s="25"/>
    </row>
  </sheetData>
  <mergeCells count="6">
    <mergeCell ref="B59:F59"/>
    <mergeCell ref="B16:F16"/>
    <mergeCell ref="B17:F17"/>
    <mergeCell ref="B41:F41"/>
    <mergeCell ref="B42:F42"/>
    <mergeCell ref="B43:F43"/>
  </mergeCells>
  <phoneticPr fontId="60" type="noConversion"/>
  <pageMargins left="0.98425196850393704" right="0.78740157480314965" top="0.78740157480314965" bottom="0.78740157480314965" header="0.31496062992125984" footer="0.31496062992125984"/>
  <pageSetup paperSize="9" scale="90" firstPageNumber="2"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3" max="5" man="1"/>
    <brk id="34" max="5" man="1"/>
    <brk id="56" max="5"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O77"/>
  <sheetViews>
    <sheetView view="pageBreakPreview" topLeftCell="A52" zoomScaleNormal="100" zoomScaleSheetLayoutView="100" workbookViewId="0">
      <selection activeCell="B57" sqref="B57"/>
    </sheetView>
  </sheetViews>
  <sheetFormatPr defaultRowHeight="15"/>
  <cols>
    <col min="1" max="1" width="6.7109375" style="21" customWidth="1"/>
    <col min="2" max="2" width="46.7109375" style="22" customWidth="1"/>
    <col min="3" max="3" width="6.7109375" style="23" customWidth="1"/>
    <col min="4" max="4" width="7.7109375" style="24" customWidth="1"/>
    <col min="5" max="5" width="10.7109375" style="25" customWidth="1"/>
    <col min="6" max="6" width="14.7109375" style="25" customWidth="1"/>
    <col min="7" max="7" width="9.140625" style="135"/>
    <col min="8" max="8" width="35.28515625" style="126" customWidth="1"/>
    <col min="9" max="9" width="21.5703125" style="129" customWidth="1"/>
    <col min="10" max="10" width="24" style="2" customWidth="1"/>
    <col min="11" max="16384" width="9.140625" style="2"/>
  </cols>
  <sheetData>
    <row r="1" spans="1:10" ht="26.25" thickBot="1">
      <c r="A1" s="111" t="s">
        <v>0</v>
      </c>
      <c r="B1" s="93" t="s">
        <v>1</v>
      </c>
      <c r="C1" s="101" t="s">
        <v>2</v>
      </c>
      <c r="D1" s="103" t="s">
        <v>3</v>
      </c>
      <c r="E1" s="104" t="s">
        <v>4</v>
      </c>
      <c r="F1" s="105" t="s">
        <v>5</v>
      </c>
    </row>
    <row r="2" spans="1:10" s="58" customFormat="1" ht="15.75" thickBot="1">
      <c r="A2" s="145"/>
      <c r="B2" s="758" t="s">
        <v>88</v>
      </c>
      <c r="C2" s="146"/>
      <c r="D2" s="147"/>
      <c r="E2" s="148"/>
      <c r="F2" s="149"/>
      <c r="G2" s="68"/>
      <c r="H2" s="126"/>
      <c r="I2" s="126"/>
      <c r="J2" s="133"/>
    </row>
    <row r="3" spans="1:10" ht="15.75" thickBot="1">
      <c r="A3" s="766"/>
      <c r="B3" s="767" t="s">
        <v>19</v>
      </c>
      <c r="C3" s="768"/>
      <c r="D3" s="769"/>
      <c r="E3" s="770"/>
      <c r="F3" s="771"/>
    </row>
    <row r="4" spans="1:10" s="58" customFormat="1" ht="60" customHeight="1">
      <c r="A4" s="670" t="s">
        <v>99</v>
      </c>
      <c r="B4" s="671" t="s">
        <v>391</v>
      </c>
      <c r="C4" s="672" t="s">
        <v>7</v>
      </c>
      <c r="D4" s="673">
        <v>1</v>
      </c>
      <c r="E4" s="1389"/>
      <c r="F4" s="698">
        <f>D4*E4</f>
        <v>0</v>
      </c>
      <c r="G4" s="68"/>
      <c r="H4" s="126"/>
      <c r="I4" s="126"/>
    </row>
    <row r="5" spans="1:10" s="58" customFormat="1" ht="29.25" customHeight="1">
      <c r="A5" s="74" t="s">
        <v>100</v>
      </c>
      <c r="B5" s="759" t="s">
        <v>89</v>
      </c>
      <c r="C5" s="10" t="s">
        <v>8</v>
      </c>
      <c r="D5" s="11">
        <v>499</v>
      </c>
      <c r="E5" s="1486"/>
      <c r="F5" s="164">
        <f t="shared" ref="F5:F12" si="0">D5*E5</f>
        <v>0</v>
      </c>
      <c r="G5" s="68"/>
      <c r="H5" s="126"/>
      <c r="I5" s="126"/>
    </row>
    <row r="6" spans="1:10" s="58" customFormat="1" ht="29.25" customHeight="1">
      <c r="A6" s="74" t="s">
        <v>101</v>
      </c>
      <c r="B6" s="620" t="s">
        <v>17</v>
      </c>
      <c r="C6" s="3" t="s">
        <v>6</v>
      </c>
      <c r="D6" s="4">
        <v>65</v>
      </c>
      <c r="E6" s="1386"/>
      <c r="F6" s="69">
        <f t="shared" si="0"/>
        <v>0</v>
      </c>
      <c r="G6" s="68"/>
      <c r="H6" s="126"/>
      <c r="I6" s="126"/>
    </row>
    <row r="7" spans="1:10" s="58" customFormat="1" ht="29.25" customHeight="1">
      <c r="A7" s="74" t="s">
        <v>115</v>
      </c>
      <c r="B7" s="621" t="s">
        <v>463</v>
      </c>
      <c r="C7" s="3" t="s">
        <v>8</v>
      </c>
      <c r="D7" s="4">
        <v>85</v>
      </c>
      <c r="E7" s="1386"/>
      <c r="F7" s="69">
        <f t="shared" si="0"/>
        <v>0</v>
      </c>
      <c r="G7" s="68"/>
      <c r="H7" s="126"/>
      <c r="I7" s="126"/>
    </row>
    <row r="8" spans="1:10" s="58" customFormat="1" ht="29.25" customHeight="1">
      <c r="A8" s="74" t="s">
        <v>116</v>
      </c>
      <c r="B8" s="607" t="s">
        <v>462</v>
      </c>
      <c r="C8" s="65" t="s">
        <v>44</v>
      </c>
      <c r="D8" s="4">
        <v>42.5</v>
      </c>
      <c r="E8" s="1386"/>
      <c r="F8" s="69">
        <f t="shared" si="0"/>
        <v>0</v>
      </c>
      <c r="G8" s="68"/>
      <c r="H8" s="126"/>
      <c r="I8" s="126"/>
    </row>
    <row r="9" spans="1:10" s="67" customFormat="1" ht="45.75" customHeight="1">
      <c r="A9" s="74" t="s">
        <v>117</v>
      </c>
      <c r="B9" s="622" t="s">
        <v>667</v>
      </c>
      <c r="C9" s="3" t="s">
        <v>8</v>
      </c>
      <c r="D9" s="4">
        <v>19</v>
      </c>
      <c r="E9" s="1386"/>
      <c r="F9" s="66">
        <f t="shared" si="0"/>
        <v>0</v>
      </c>
      <c r="G9" s="134"/>
      <c r="H9" s="141"/>
      <c r="I9" s="126"/>
    </row>
    <row r="10" spans="1:10" s="68" customFormat="1" ht="69.75" customHeight="1">
      <c r="A10" s="74" t="s">
        <v>118</v>
      </c>
      <c r="B10" s="760" t="s">
        <v>77</v>
      </c>
      <c r="C10" s="163" t="s">
        <v>44</v>
      </c>
      <c r="D10" s="70">
        <v>90</v>
      </c>
      <c r="E10" s="1387"/>
      <c r="F10" s="152">
        <f t="shared" si="0"/>
        <v>0</v>
      </c>
      <c r="H10" s="141"/>
      <c r="I10" s="126"/>
    </row>
    <row r="11" spans="1:10" s="68" customFormat="1" ht="79.5" customHeight="1">
      <c r="A11" s="74" t="s">
        <v>119</v>
      </c>
      <c r="B11" s="752" t="s">
        <v>666</v>
      </c>
      <c r="C11" s="12" t="s">
        <v>8</v>
      </c>
      <c r="D11" s="70">
        <v>55</v>
      </c>
      <c r="E11" s="1387"/>
      <c r="F11" s="152">
        <f t="shared" si="0"/>
        <v>0</v>
      </c>
      <c r="H11" s="128"/>
      <c r="I11" s="127"/>
    </row>
    <row r="12" spans="1:10" s="68" customFormat="1" ht="44.25" customHeight="1" thickBot="1">
      <c r="A12" s="574" t="s">
        <v>120</v>
      </c>
      <c r="B12" s="740" t="s">
        <v>461</v>
      </c>
      <c r="C12" s="680" t="s">
        <v>6</v>
      </c>
      <c r="D12" s="618">
        <v>13</v>
      </c>
      <c r="E12" s="1390"/>
      <c r="F12" s="681">
        <f t="shared" si="0"/>
        <v>0</v>
      </c>
      <c r="H12" s="126"/>
      <c r="I12" s="126"/>
    </row>
    <row r="13" spans="1:10" s="26" customFormat="1" ht="15.75" thickBot="1">
      <c r="A13" s="726" t="s">
        <v>23</v>
      </c>
      <c r="B13" s="727" t="s">
        <v>11</v>
      </c>
      <c r="C13" s="728"/>
      <c r="D13" s="729"/>
      <c r="E13" s="730"/>
      <c r="F13" s="731">
        <f>SUM(F4:F12)</f>
        <v>0</v>
      </c>
      <c r="G13" s="136"/>
      <c r="H13" s="137"/>
      <c r="I13" s="130"/>
    </row>
    <row r="14" spans="1:10" s="1" customFormat="1" ht="13.5" thickBot="1"/>
    <row r="15" spans="1:10" ht="15.75" thickBot="1">
      <c r="A15" s="5"/>
      <c r="B15" s="699" t="s">
        <v>24</v>
      </c>
      <c r="C15" s="700"/>
      <c r="D15" s="701"/>
      <c r="E15" s="702"/>
      <c r="F15" s="703"/>
    </row>
    <row r="16" spans="1:10" s="58" customFormat="1" ht="33.75" customHeight="1">
      <c r="A16" s="687"/>
      <c r="B16" s="1433" t="s">
        <v>34</v>
      </c>
      <c r="C16" s="1434"/>
      <c r="D16" s="1434"/>
      <c r="E16" s="1434"/>
      <c r="F16" s="1435"/>
      <c r="G16" s="68"/>
      <c r="H16" s="126"/>
      <c r="I16" s="126"/>
    </row>
    <row r="17" spans="1:15" s="58" customFormat="1" ht="33.75" customHeight="1">
      <c r="A17" s="74"/>
      <c r="B17" s="1430" t="s">
        <v>16</v>
      </c>
      <c r="C17" s="1431"/>
      <c r="D17" s="1431"/>
      <c r="E17" s="1431"/>
      <c r="F17" s="1432"/>
      <c r="G17" s="68"/>
      <c r="H17" s="126"/>
      <c r="I17" s="126"/>
    </row>
    <row r="18" spans="1:15" s="67" customFormat="1" ht="42.75" customHeight="1">
      <c r="A18" s="74" t="s">
        <v>102</v>
      </c>
      <c r="B18" s="607" t="s">
        <v>35</v>
      </c>
      <c r="C18" s="3" t="s">
        <v>43</v>
      </c>
      <c r="D18" s="4">
        <v>70.5</v>
      </c>
      <c r="E18" s="1391"/>
      <c r="F18" s="72">
        <f>D18*E18</f>
        <v>0</v>
      </c>
      <c r="G18" s="134"/>
      <c r="H18" s="142"/>
      <c r="I18" s="142"/>
      <c r="J18" s="129"/>
    </row>
    <row r="19" spans="1:15" s="58" customFormat="1" ht="27.75" customHeight="1">
      <c r="A19" s="74" t="s">
        <v>103</v>
      </c>
      <c r="B19" s="622" t="s">
        <v>82</v>
      </c>
      <c r="C19" s="3" t="s">
        <v>43</v>
      </c>
      <c r="D19" s="4">
        <v>32.5</v>
      </c>
      <c r="E19" s="1391"/>
      <c r="F19" s="72">
        <f>D19*E19</f>
        <v>0</v>
      </c>
      <c r="G19" s="68"/>
      <c r="H19" s="142"/>
      <c r="I19" s="142"/>
      <c r="J19" s="129"/>
    </row>
    <row r="20" spans="1:15" s="58" customFormat="1" ht="29.25" customHeight="1">
      <c r="A20" s="13" t="s">
        <v>104</v>
      </c>
      <c r="B20" s="607" t="s">
        <v>83</v>
      </c>
      <c r="C20" s="3" t="s">
        <v>43</v>
      </c>
      <c r="D20" s="4">
        <v>35.5</v>
      </c>
      <c r="E20" s="1391"/>
      <c r="F20" s="72">
        <f>D20*E20</f>
        <v>0</v>
      </c>
      <c r="G20" s="68"/>
      <c r="H20" s="143"/>
      <c r="I20" s="129"/>
    </row>
    <row r="21" spans="1:15" s="58" customFormat="1" ht="42" customHeight="1">
      <c r="A21" s="260" t="s">
        <v>105</v>
      </c>
      <c r="B21" s="623" t="s">
        <v>45</v>
      </c>
      <c r="C21" s="7"/>
      <c r="D21" s="8"/>
      <c r="E21" s="52"/>
      <c r="F21" s="53"/>
      <c r="G21" s="68"/>
      <c r="H21" s="144"/>
      <c r="I21" s="126"/>
    </row>
    <row r="22" spans="1:15" s="58" customFormat="1">
      <c r="A22" s="74"/>
      <c r="B22" s="625" t="s">
        <v>84</v>
      </c>
      <c r="C22" s="10" t="s">
        <v>43</v>
      </c>
      <c r="D22" s="11">
        <v>322</v>
      </c>
      <c r="E22" s="1392"/>
      <c r="F22" s="55">
        <f>D22*E22</f>
        <v>0</v>
      </c>
      <c r="G22" s="68"/>
      <c r="H22" s="143"/>
      <c r="I22" s="129"/>
    </row>
    <row r="23" spans="1:15" s="58" customFormat="1" ht="43.5" customHeight="1">
      <c r="A23" s="74" t="s">
        <v>106</v>
      </c>
      <c r="B23" s="626" t="s">
        <v>67</v>
      </c>
      <c r="C23" s="65" t="s">
        <v>44</v>
      </c>
      <c r="D23" s="4">
        <v>920.4</v>
      </c>
      <c r="E23" s="1391"/>
      <c r="F23" s="56">
        <f t="shared" ref="F23:F32" si="1">D23*E23</f>
        <v>0</v>
      </c>
      <c r="G23" s="68"/>
      <c r="H23" s="126"/>
      <c r="I23" s="126"/>
    </row>
    <row r="24" spans="1:15" s="58" customFormat="1" ht="29.25" customHeight="1">
      <c r="A24" s="74" t="s">
        <v>107</v>
      </c>
      <c r="B24" s="607" t="s">
        <v>30</v>
      </c>
      <c r="C24" s="65" t="s">
        <v>44</v>
      </c>
      <c r="D24" s="4">
        <v>460</v>
      </c>
      <c r="E24" s="1391"/>
      <c r="F24" s="56">
        <f t="shared" si="1"/>
        <v>0</v>
      </c>
      <c r="G24" s="68"/>
      <c r="H24" s="126"/>
      <c r="I24" s="126"/>
    </row>
    <row r="25" spans="1:15" s="58" customFormat="1" ht="54.75" customHeight="1">
      <c r="A25" s="74" t="s">
        <v>108</v>
      </c>
      <c r="B25" s="622" t="s">
        <v>665</v>
      </c>
      <c r="C25" s="3" t="s">
        <v>43</v>
      </c>
      <c r="D25" s="4">
        <v>46</v>
      </c>
      <c r="E25" s="1391"/>
      <c r="F25" s="56">
        <f t="shared" si="1"/>
        <v>0</v>
      </c>
      <c r="G25" s="68"/>
      <c r="H25" s="126"/>
      <c r="I25" s="126"/>
    </row>
    <row r="26" spans="1:15" s="58" customFormat="1" ht="57.75" customHeight="1">
      <c r="A26" s="74" t="s">
        <v>109</v>
      </c>
      <c r="B26" s="622" t="s">
        <v>397</v>
      </c>
      <c r="C26" s="3" t="s">
        <v>43</v>
      </c>
      <c r="D26" s="4">
        <v>161</v>
      </c>
      <c r="E26" s="1391"/>
      <c r="F26" s="56">
        <f t="shared" si="1"/>
        <v>0</v>
      </c>
      <c r="G26" s="68"/>
      <c r="H26" s="126"/>
      <c r="I26" s="126"/>
    </row>
    <row r="27" spans="1:15" s="58" customFormat="1" ht="81" customHeight="1">
      <c r="A27" s="74" t="s">
        <v>110</v>
      </c>
      <c r="B27" s="616" t="s">
        <v>14</v>
      </c>
      <c r="C27" s="12" t="s">
        <v>43</v>
      </c>
      <c r="D27" s="70">
        <v>115</v>
      </c>
      <c r="E27" s="1393"/>
      <c r="F27" s="161">
        <f t="shared" si="1"/>
        <v>0</v>
      </c>
      <c r="G27" s="68"/>
      <c r="H27" s="138"/>
      <c r="I27" s="150"/>
      <c r="J27" s="151"/>
      <c r="K27" s="151"/>
      <c r="L27" s="151"/>
      <c r="M27" s="151"/>
      <c r="N27" s="151"/>
      <c r="O27" s="151"/>
    </row>
    <row r="28" spans="1:15" s="58" customFormat="1" ht="41.25" customHeight="1">
      <c r="A28" s="74" t="s">
        <v>121</v>
      </c>
      <c r="B28" s="761" t="s">
        <v>154</v>
      </c>
      <c r="C28" s="3" t="s">
        <v>43</v>
      </c>
      <c r="D28" s="4">
        <v>32.5</v>
      </c>
      <c r="E28" s="1391"/>
      <c r="F28" s="56">
        <f t="shared" si="1"/>
        <v>0</v>
      </c>
      <c r="G28" s="68"/>
      <c r="H28" s="138"/>
      <c r="I28" s="126"/>
    </row>
    <row r="29" spans="1:15" s="58" customFormat="1" ht="28.5" customHeight="1">
      <c r="A29" s="74" t="s">
        <v>122</v>
      </c>
      <c r="B29" s="607" t="s">
        <v>31</v>
      </c>
      <c r="C29" s="3" t="s">
        <v>8</v>
      </c>
      <c r="D29" s="4">
        <v>499</v>
      </c>
      <c r="E29" s="1391"/>
      <c r="F29" s="56">
        <f t="shared" si="1"/>
        <v>0</v>
      </c>
      <c r="G29" s="68"/>
      <c r="H29" s="138"/>
      <c r="I29" s="126"/>
    </row>
    <row r="30" spans="1:15" s="58" customFormat="1" ht="38.25">
      <c r="A30" s="74" t="s">
        <v>123</v>
      </c>
      <c r="B30" s="607" t="s">
        <v>36</v>
      </c>
      <c r="C30" s="3" t="s">
        <v>43</v>
      </c>
      <c r="D30" s="4">
        <v>244</v>
      </c>
      <c r="E30" s="1391"/>
      <c r="F30" s="56">
        <f t="shared" si="1"/>
        <v>0</v>
      </c>
      <c r="G30" s="68"/>
      <c r="H30" s="138"/>
      <c r="I30" s="150"/>
      <c r="J30" s="151"/>
      <c r="K30" s="151"/>
      <c r="L30" s="151"/>
      <c r="M30" s="151"/>
      <c r="N30" s="151"/>
      <c r="O30" s="151"/>
    </row>
    <row r="31" spans="1:15" s="67" customFormat="1" ht="43.5" customHeight="1">
      <c r="A31" s="74" t="s">
        <v>124</v>
      </c>
      <c r="B31" s="734" t="s">
        <v>40</v>
      </c>
      <c r="C31" s="65" t="s">
        <v>43</v>
      </c>
      <c r="D31" s="4">
        <v>70.5</v>
      </c>
      <c r="E31" s="1391"/>
      <c r="F31" s="56">
        <f t="shared" si="1"/>
        <v>0</v>
      </c>
      <c r="G31" s="134"/>
      <c r="H31" s="126"/>
      <c r="I31" s="126"/>
    </row>
    <row r="32" spans="1:15" s="67" customFormat="1" ht="31.5" customHeight="1" thickBot="1">
      <c r="A32" s="574" t="s">
        <v>125</v>
      </c>
      <c r="B32" s="740" t="s">
        <v>37</v>
      </c>
      <c r="C32" s="680" t="s">
        <v>44</v>
      </c>
      <c r="D32" s="618">
        <v>704</v>
      </c>
      <c r="E32" s="1390"/>
      <c r="F32" s="681">
        <f t="shared" si="1"/>
        <v>0</v>
      </c>
      <c r="G32" s="134"/>
      <c r="H32" s="126"/>
      <c r="I32" s="126"/>
    </row>
    <row r="33" spans="1:9" ht="15.75" thickBot="1">
      <c r="A33" s="720" t="s">
        <v>25</v>
      </c>
      <c r="B33" s="721" t="s">
        <v>10</v>
      </c>
      <c r="C33" s="722"/>
      <c r="D33" s="723"/>
      <c r="E33" s="724"/>
      <c r="F33" s="725">
        <f>SUM(F18:F32)</f>
        <v>0</v>
      </c>
    </row>
    <row r="34" spans="1:9" s="1" customFormat="1" ht="13.5" thickBot="1"/>
    <row r="35" spans="1:9" ht="15.75" thickBot="1">
      <c r="A35" s="17"/>
      <c r="B35" s="682" t="s">
        <v>57</v>
      </c>
      <c r="C35" s="683"/>
      <c r="D35" s="684"/>
      <c r="E35" s="685"/>
      <c r="F35" s="686"/>
    </row>
    <row r="36" spans="1:9" s="58" customFormat="1" ht="33" customHeight="1">
      <c r="A36" s="687"/>
      <c r="B36" s="1433" t="s">
        <v>15</v>
      </c>
      <c r="C36" s="1434"/>
      <c r="D36" s="1434"/>
      <c r="E36" s="1434"/>
      <c r="F36" s="1435"/>
      <c r="G36" s="68"/>
      <c r="H36" s="126"/>
      <c r="I36" s="126"/>
    </row>
    <row r="37" spans="1:9" s="58" customFormat="1" ht="30" customHeight="1">
      <c r="A37" s="75"/>
      <c r="B37" s="1430" t="s">
        <v>16</v>
      </c>
      <c r="C37" s="1431"/>
      <c r="D37" s="1431"/>
      <c r="E37" s="1431"/>
      <c r="F37" s="1432"/>
      <c r="G37" s="68"/>
      <c r="H37" s="126"/>
      <c r="I37" s="126"/>
    </row>
    <row r="38" spans="1:9" s="58" customFormat="1" ht="30" customHeight="1">
      <c r="A38" s="74"/>
      <c r="B38" s="1430" t="s">
        <v>47</v>
      </c>
      <c r="C38" s="1431"/>
      <c r="D38" s="1431"/>
      <c r="E38" s="1431"/>
      <c r="F38" s="1432"/>
      <c r="G38" s="68"/>
      <c r="H38" s="126"/>
      <c r="I38" s="126"/>
    </row>
    <row r="39" spans="1:9" s="58" customFormat="1" ht="97.5" customHeight="1">
      <c r="A39" s="74" t="s">
        <v>111</v>
      </c>
      <c r="B39" s="762" t="s">
        <v>669</v>
      </c>
      <c r="C39" s="10" t="s">
        <v>7</v>
      </c>
      <c r="D39" s="11">
        <v>32</v>
      </c>
      <c r="E39" s="1392"/>
      <c r="F39" s="55">
        <f>D39*E39</f>
        <v>0</v>
      </c>
      <c r="G39" s="68"/>
      <c r="H39" s="126"/>
      <c r="I39" s="126"/>
    </row>
    <row r="40" spans="1:9" s="58" customFormat="1" ht="33" customHeight="1">
      <c r="A40" s="74" t="s">
        <v>126</v>
      </c>
      <c r="B40" s="639" t="s">
        <v>79</v>
      </c>
      <c r="C40" s="92" t="s">
        <v>6</v>
      </c>
      <c r="D40" s="649">
        <v>29</v>
      </c>
      <c r="E40" s="1504"/>
      <c r="F40" s="72">
        <f>D40*E40</f>
        <v>0</v>
      </c>
      <c r="G40" s="1458"/>
      <c r="H40" s="1458"/>
      <c r="I40" s="1458"/>
    </row>
    <row r="41" spans="1:9" s="58" customFormat="1" ht="33" customHeight="1">
      <c r="A41" s="74" t="s">
        <v>127</v>
      </c>
      <c r="B41" s="639" t="s">
        <v>668</v>
      </c>
      <c r="C41" s="92" t="s">
        <v>6</v>
      </c>
      <c r="D41" s="649">
        <v>1</v>
      </c>
      <c r="E41" s="1504"/>
      <c r="F41" s="72">
        <f>D41*E41</f>
        <v>0</v>
      </c>
      <c r="G41" s="1458"/>
      <c r="H41" s="1458"/>
      <c r="I41" s="1458"/>
    </row>
    <row r="42" spans="1:9" s="58" customFormat="1" ht="30" customHeight="1">
      <c r="A42" s="74" t="s">
        <v>128</v>
      </c>
      <c r="B42" s="639" t="s">
        <v>80</v>
      </c>
      <c r="C42" s="87" t="s">
        <v>8</v>
      </c>
      <c r="D42" s="649">
        <v>499</v>
      </c>
      <c r="E42" s="1504"/>
      <c r="F42" s="72">
        <f>D42*E42</f>
        <v>0</v>
      </c>
      <c r="G42" s="68"/>
      <c r="H42" s="126"/>
      <c r="I42" s="126"/>
    </row>
    <row r="43" spans="1:9" s="58" customFormat="1" ht="25.5">
      <c r="A43" s="262" t="s">
        <v>129</v>
      </c>
      <c r="B43" s="763" t="s">
        <v>81</v>
      </c>
      <c r="C43" s="154"/>
      <c r="D43" s="155"/>
      <c r="E43" s="156"/>
      <c r="F43" s="157"/>
      <c r="G43" s="68"/>
      <c r="H43" s="126"/>
      <c r="I43" s="126"/>
    </row>
    <row r="44" spans="1:9" s="58" customFormat="1">
      <c r="A44" s="121"/>
      <c r="B44" s="764" t="s">
        <v>715</v>
      </c>
      <c r="C44" s="162" t="s">
        <v>8</v>
      </c>
      <c r="D44" s="642">
        <v>499</v>
      </c>
      <c r="E44" s="1501"/>
      <c r="F44" s="79">
        <f>D44*E44</f>
        <v>0</v>
      </c>
      <c r="G44" s="68"/>
      <c r="H44" s="126"/>
      <c r="I44" s="126"/>
    </row>
    <row r="45" spans="1:9" s="58" customFormat="1" ht="16.5" customHeight="1">
      <c r="A45" s="74" t="s">
        <v>130</v>
      </c>
      <c r="B45" s="651" t="s">
        <v>58</v>
      </c>
      <c r="C45" s="87" t="s">
        <v>8</v>
      </c>
      <c r="D45" s="649">
        <v>499</v>
      </c>
      <c r="E45" s="1504"/>
      <c r="F45" s="123">
        <f>D45*E45</f>
        <v>0</v>
      </c>
      <c r="G45" s="68"/>
      <c r="H45" s="126"/>
      <c r="I45" s="126"/>
    </row>
    <row r="46" spans="1:9" s="58" customFormat="1" ht="16.5" customHeight="1">
      <c r="A46" s="74" t="s">
        <v>131</v>
      </c>
      <c r="B46" s="651" t="s">
        <v>59</v>
      </c>
      <c r="C46" s="87" t="s">
        <v>8</v>
      </c>
      <c r="D46" s="765">
        <v>499</v>
      </c>
      <c r="E46" s="1504"/>
      <c r="F46" s="123">
        <f>D46*E46</f>
        <v>0</v>
      </c>
      <c r="G46" s="68"/>
      <c r="H46" s="126"/>
      <c r="I46" s="126"/>
    </row>
    <row r="47" spans="1:9" s="67" customFormat="1" ht="16.5" customHeight="1">
      <c r="A47" s="74" t="s">
        <v>132</v>
      </c>
      <c r="B47" s="651" t="s">
        <v>60</v>
      </c>
      <c r="C47" s="87" t="s">
        <v>8</v>
      </c>
      <c r="D47" s="765">
        <v>499</v>
      </c>
      <c r="E47" s="1504"/>
      <c r="F47" s="123">
        <f>D47*E47</f>
        <v>0</v>
      </c>
      <c r="G47" s="134"/>
      <c r="H47" s="126"/>
      <c r="I47" s="126"/>
    </row>
    <row r="48" spans="1:9" s="67" customFormat="1" ht="16.5" customHeight="1" thickBot="1">
      <c r="A48" s="574" t="s">
        <v>133</v>
      </c>
      <c r="B48" s="772" t="s">
        <v>61</v>
      </c>
      <c r="C48" s="705" t="s">
        <v>48</v>
      </c>
      <c r="D48" s="706">
        <v>1</v>
      </c>
      <c r="E48" s="1510"/>
      <c r="F48" s="707">
        <f>D48*E48</f>
        <v>0</v>
      </c>
      <c r="G48" s="134"/>
      <c r="H48" s="126"/>
      <c r="I48" s="126"/>
    </row>
    <row r="49" spans="1:9" ht="15.75" thickBot="1">
      <c r="A49" s="114" t="s">
        <v>26</v>
      </c>
      <c r="B49" s="97" t="s">
        <v>65</v>
      </c>
      <c r="C49" s="82"/>
      <c r="D49" s="83"/>
      <c r="E49" s="84"/>
      <c r="F49" s="109">
        <f>SUM(F39:F48)</f>
        <v>0</v>
      </c>
    </row>
    <row r="50" spans="1:9" s="1" customFormat="1" ht="13.5" thickBot="1"/>
    <row r="51" spans="1:9" ht="15.75" thickBot="1">
      <c r="A51" s="5"/>
      <c r="B51" s="693" t="s">
        <v>27</v>
      </c>
      <c r="C51" s="694"/>
      <c r="D51" s="695"/>
      <c r="E51" s="696"/>
      <c r="F51" s="697"/>
    </row>
    <row r="52" spans="1:9" s="58" customFormat="1" ht="31.5" customHeight="1">
      <c r="A52" s="670"/>
      <c r="B52" s="1433" t="s">
        <v>34</v>
      </c>
      <c r="C52" s="1434"/>
      <c r="D52" s="1434"/>
      <c r="E52" s="1434"/>
      <c r="F52" s="1435"/>
      <c r="G52" s="68"/>
      <c r="H52" s="126"/>
      <c r="I52" s="126"/>
    </row>
    <row r="53" spans="1:9" ht="29.25" customHeight="1">
      <c r="A53" s="74" t="s">
        <v>112</v>
      </c>
      <c r="B53" s="607" t="s">
        <v>29</v>
      </c>
      <c r="C53" s="3" t="s">
        <v>12</v>
      </c>
      <c r="D53" s="4">
        <v>6</v>
      </c>
      <c r="E53" s="1398"/>
      <c r="F53" s="51">
        <f t="shared" ref="F53:F59" si="2">D53*E53</f>
        <v>0</v>
      </c>
      <c r="G53" s="2"/>
      <c r="H53" s="2"/>
      <c r="I53" s="2"/>
    </row>
    <row r="54" spans="1:9" s="58" customFormat="1" ht="28.5" customHeight="1">
      <c r="A54" s="74" t="s">
        <v>113</v>
      </c>
      <c r="B54" s="607" t="s">
        <v>41</v>
      </c>
      <c r="C54" s="3" t="s">
        <v>18</v>
      </c>
      <c r="D54" s="4">
        <v>0</v>
      </c>
      <c r="E54" s="486"/>
      <c r="F54" s="69">
        <f t="shared" si="2"/>
        <v>0</v>
      </c>
      <c r="G54" s="68"/>
      <c r="H54" s="126"/>
      <c r="I54" s="126"/>
    </row>
    <row r="55" spans="1:9" s="58" customFormat="1" ht="33.75" customHeight="1">
      <c r="A55" s="74" t="s">
        <v>114</v>
      </c>
      <c r="B55" s="667" t="s">
        <v>68</v>
      </c>
      <c r="C55" s="65" t="s">
        <v>44</v>
      </c>
      <c r="D55" s="4">
        <v>42.5</v>
      </c>
      <c r="E55" s="1386"/>
      <c r="F55" s="69">
        <f t="shared" si="2"/>
        <v>0</v>
      </c>
      <c r="G55" s="68"/>
      <c r="H55" s="126"/>
      <c r="I55" s="126"/>
    </row>
    <row r="56" spans="1:9" s="58" customFormat="1" ht="30" customHeight="1">
      <c r="A56" s="74" t="s">
        <v>135</v>
      </c>
      <c r="B56" s="622" t="s">
        <v>357</v>
      </c>
      <c r="C56" s="3" t="s">
        <v>44</v>
      </c>
      <c r="D56" s="4">
        <v>42.5</v>
      </c>
      <c r="E56" s="1386"/>
      <c r="F56" s="69">
        <f t="shared" si="2"/>
        <v>0</v>
      </c>
      <c r="G56" s="68"/>
      <c r="H56" s="126"/>
      <c r="I56" s="126"/>
    </row>
    <row r="57" spans="1:9" s="58" customFormat="1" ht="30" customHeight="1">
      <c r="A57" s="74" t="s">
        <v>136</v>
      </c>
      <c r="B57" s="622" t="s">
        <v>356</v>
      </c>
      <c r="C57" s="3" t="s">
        <v>44</v>
      </c>
      <c r="D57" s="4">
        <v>42.5</v>
      </c>
      <c r="E57" s="1386"/>
      <c r="F57" s="69">
        <f t="shared" si="2"/>
        <v>0</v>
      </c>
      <c r="G57" s="68"/>
      <c r="H57" s="126"/>
      <c r="I57" s="126"/>
    </row>
    <row r="58" spans="1:9" s="58" customFormat="1" ht="58.5" customHeight="1">
      <c r="A58" s="74" t="s">
        <v>137</v>
      </c>
      <c r="B58" s="607" t="s">
        <v>441</v>
      </c>
      <c r="C58" s="65" t="s">
        <v>8</v>
      </c>
      <c r="D58" s="4">
        <v>19</v>
      </c>
      <c r="E58" s="1399"/>
      <c r="F58" s="69">
        <f t="shared" si="2"/>
        <v>0</v>
      </c>
      <c r="G58" s="68"/>
      <c r="H58" s="126"/>
      <c r="I58" s="126"/>
    </row>
    <row r="59" spans="1:9" s="58" customFormat="1" ht="102.75" thickBot="1">
      <c r="A59" s="574" t="s">
        <v>138</v>
      </c>
      <c r="B59" s="732" t="s">
        <v>46</v>
      </c>
      <c r="C59" s="575" t="s">
        <v>8</v>
      </c>
      <c r="D59" s="618">
        <v>499</v>
      </c>
      <c r="E59" s="1388"/>
      <c r="F59" s="678">
        <f t="shared" si="2"/>
        <v>0</v>
      </c>
      <c r="G59" s="68"/>
      <c r="H59" s="126"/>
      <c r="I59" s="126"/>
    </row>
    <row r="60" spans="1:9" ht="15.75" thickBot="1">
      <c r="A60" s="714" t="s">
        <v>28</v>
      </c>
      <c r="B60" s="715" t="s">
        <v>9</v>
      </c>
      <c r="C60" s="716"/>
      <c r="D60" s="717"/>
      <c r="E60" s="718"/>
      <c r="F60" s="719">
        <f>SUM(F53:F59)</f>
        <v>0</v>
      </c>
    </row>
    <row r="61" spans="1:9">
      <c r="A61" s="116"/>
      <c r="B61" s="99"/>
      <c r="C61" s="59"/>
      <c r="D61" s="60"/>
      <c r="E61" s="61" t="s">
        <v>64</v>
      </c>
      <c r="F61" s="61"/>
    </row>
    <row r="62" spans="1:9" s="1" customFormat="1" ht="13.5" thickBot="1">
      <c r="A62" s="39"/>
      <c r="B62" s="40" t="s">
        <v>156</v>
      </c>
      <c r="C62" s="89"/>
      <c r="D62" s="165"/>
      <c r="E62" s="31"/>
      <c r="F62" s="36"/>
      <c r="G62" s="140"/>
      <c r="H62" s="139"/>
      <c r="I62" s="131"/>
    </row>
    <row r="63" spans="1:9" s="1" customFormat="1" ht="13.5" thickTop="1">
      <c r="A63" s="39"/>
      <c r="B63" s="32"/>
      <c r="C63" s="89"/>
      <c r="D63" s="165"/>
      <c r="E63" s="31"/>
      <c r="F63" s="36"/>
      <c r="G63" s="140"/>
      <c r="H63" s="139"/>
      <c r="I63" s="131"/>
    </row>
    <row r="64" spans="1:9" s="1" customFormat="1" ht="12.75">
      <c r="A64" s="39" t="s">
        <v>150</v>
      </c>
      <c r="B64" s="100" t="s">
        <v>53</v>
      </c>
      <c r="C64" s="90" t="s">
        <v>51</v>
      </c>
      <c r="D64" s="166"/>
      <c r="E64" s="30"/>
      <c r="F64" s="35">
        <f>F13</f>
        <v>0</v>
      </c>
      <c r="G64" s="140"/>
      <c r="H64" s="139"/>
      <c r="I64" s="131"/>
    </row>
    <row r="65" spans="1:9" s="1" customFormat="1" ht="12.75">
      <c r="A65" s="39"/>
      <c r="B65" s="32"/>
      <c r="C65" s="89"/>
      <c r="D65" s="165"/>
      <c r="E65" s="31"/>
      <c r="F65" s="36"/>
      <c r="G65" s="140"/>
      <c r="H65" s="139"/>
      <c r="I65" s="131"/>
    </row>
    <row r="66" spans="1:9" s="1" customFormat="1" ht="12.75">
      <c r="A66" s="39" t="s">
        <v>151</v>
      </c>
      <c r="B66" s="37" t="s">
        <v>54</v>
      </c>
      <c r="C66" s="90" t="s">
        <v>51</v>
      </c>
      <c r="D66" s="166"/>
      <c r="E66" s="30"/>
      <c r="F66" s="35">
        <f>F33</f>
        <v>0</v>
      </c>
      <c r="G66" s="140"/>
      <c r="H66" s="139"/>
      <c r="I66" s="131"/>
    </row>
    <row r="67" spans="1:9" s="1" customFormat="1" ht="12.75">
      <c r="A67" s="39"/>
      <c r="B67" s="38"/>
      <c r="C67" s="89"/>
      <c r="D67" s="167"/>
      <c r="E67" s="31"/>
      <c r="F67" s="36"/>
      <c r="G67" s="140"/>
      <c r="H67" s="139"/>
      <c r="I67" s="131"/>
    </row>
    <row r="68" spans="1:9" s="1" customFormat="1" ht="12.75">
      <c r="A68" s="39" t="s">
        <v>152</v>
      </c>
      <c r="B68" s="37" t="s">
        <v>55</v>
      </c>
      <c r="C68" s="90" t="s">
        <v>51</v>
      </c>
      <c r="D68" s="166"/>
      <c r="E68" s="30"/>
      <c r="F68" s="35">
        <f>F49</f>
        <v>0</v>
      </c>
      <c r="G68" s="140"/>
      <c r="H68" s="139"/>
      <c r="I68" s="131"/>
    </row>
    <row r="69" spans="1:9" s="1" customFormat="1" ht="12.75">
      <c r="A69" s="39"/>
      <c r="B69" s="32"/>
      <c r="C69" s="89"/>
      <c r="D69" s="165"/>
      <c r="E69" s="31"/>
      <c r="F69" s="36"/>
      <c r="G69" s="140"/>
      <c r="H69" s="139"/>
      <c r="I69" s="131"/>
    </row>
    <row r="70" spans="1:9" s="1" customFormat="1" ht="12.75">
      <c r="A70" s="39" t="s">
        <v>153</v>
      </c>
      <c r="B70" s="41" t="s">
        <v>56</v>
      </c>
      <c r="C70" s="90" t="s">
        <v>51</v>
      </c>
      <c r="D70" s="168"/>
      <c r="E70" s="30"/>
      <c r="F70" s="35">
        <f>F60</f>
        <v>0</v>
      </c>
      <c r="G70" s="140"/>
      <c r="H70" s="139"/>
      <c r="I70" s="131"/>
    </row>
    <row r="71" spans="1:9" s="1" customFormat="1" ht="12.75">
      <c r="A71" s="117"/>
      <c r="B71" s="42"/>
      <c r="C71" s="89"/>
      <c r="D71" s="165"/>
      <c r="E71" s="31"/>
      <c r="F71" s="36"/>
      <c r="G71" s="140"/>
      <c r="H71" s="139"/>
      <c r="I71" s="131"/>
    </row>
    <row r="72" spans="1:9" s="1" customFormat="1" ht="13.5" thickBot="1">
      <c r="A72" s="27"/>
      <c r="B72" s="40" t="s">
        <v>49</v>
      </c>
      <c r="C72" s="91" t="s">
        <v>51</v>
      </c>
      <c r="D72" s="169"/>
      <c r="E72" s="33"/>
      <c r="F72" s="62">
        <f>SUM(F64:F70)</f>
        <v>0</v>
      </c>
      <c r="G72" s="140"/>
      <c r="H72" s="139"/>
      <c r="I72" s="131"/>
    </row>
    <row r="73" spans="1:9" s="1" customFormat="1" ht="13.5" thickTop="1">
      <c r="A73" s="27"/>
      <c r="B73" s="38"/>
      <c r="C73" s="89"/>
      <c r="D73" s="165"/>
      <c r="E73" s="31"/>
      <c r="F73" s="63"/>
      <c r="G73" s="140"/>
      <c r="H73" s="139"/>
      <c r="I73" s="131"/>
    </row>
    <row r="74" spans="1:9" s="1" customFormat="1" ht="12.75">
      <c r="A74" s="27"/>
      <c r="B74" s="34" t="s">
        <v>50</v>
      </c>
      <c r="C74" s="90" t="s">
        <v>51</v>
      </c>
      <c r="D74" s="168"/>
      <c r="E74" s="30"/>
      <c r="F74" s="64">
        <f>SUM(F72)*0.22</f>
        <v>0</v>
      </c>
      <c r="G74" s="140"/>
      <c r="H74" s="139"/>
      <c r="I74" s="131"/>
    </row>
    <row r="75" spans="1:9" s="1" customFormat="1" ht="12.75">
      <c r="A75" s="39"/>
      <c r="B75" s="32"/>
      <c r="C75" s="89"/>
      <c r="D75" s="165"/>
      <c r="E75" s="31"/>
      <c r="F75" s="63"/>
      <c r="G75" s="140"/>
      <c r="H75" s="139"/>
      <c r="I75" s="131"/>
    </row>
    <row r="76" spans="1:9" s="1" customFormat="1" ht="13.5" thickBot="1">
      <c r="A76" s="27"/>
      <c r="B76" s="43" t="s">
        <v>52</v>
      </c>
      <c r="C76" s="91" t="s">
        <v>51</v>
      </c>
      <c r="D76" s="169"/>
      <c r="E76" s="33"/>
      <c r="F76" s="62">
        <f>SUM(F72:F74)</f>
        <v>0</v>
      </c>
      <c r="G76" s="140"/>
      <c r="H76" s="139"/>
      <c r="I76" s="131"/>
    </row>
    <row r="77" spans="1:9" ht="15.75" thickTop="1"/>
  </sheetData>
  <mergeCells count="8">
    <mergeCell ref="B17:F17"/>
    <mergeCell ref="B16:F16"/>
    <mergeCell ref="G41:I41"/>
    <mergeCell ref="G40:I40"/>
    <mergeCell ref="B52:F52"/>
    <mergeCell ref="B38:F38"/>
    <mergeCell ref="B37:F37"/>
    <mergeCell ref="B36:F36"/>
  </mergeCells>
  <phoneticPr fontId="60" type="noConversion"/>
  <pageMargins left="0.98425196850393704" right="0.78740157480314965" top="0.78740157480314965" bottom="0.78740157480314965" header="0.31496062992125984" footer="0.31496062992125984"/>
  <pageSetup paperSize="9" scale="90"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13" max="5" man="1"/>
    <brk id="33" max="5" man="1"/>
    <brk id="49" max="5"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166"/>
  <sheetViews>
    <sheetView view="pageBreakPreview" zoomScaleNormal="100" zoomScaleSheetLayoutView="100" workbookViewId="0">
      <selection activeCell="E7" activeCellId="9" sqref="E27 E25 E23 E21 E19 E17 E15 E13 E9 E7"/>
    </sheetView>
  </sheetViews>
  <sheetFormatPr defaultRowHeight="12.75"/>
  <cols>
    <col min="1" max="1" width="8.7109375" style="1" customWidth="1"/>
    <col min="2" max="2" width="30.7109375" style="906" customWidth="1"/>
    <col min="3" max="4" width="8.7109375" style="1" customWidth="1"/>
    <col min="5" max="6" width="14.7109375" style="1" customWidth="1"/>
    <col min="7" max="254" width="9.140625" style="1"/>
    <col min="255" max="255" width="8.7109375" style="1" customWidth="1"/>
    <col min="256" max="256" width="30.7109375" style="1" customWidth="1"/>
    <col min="257" max="258" width="8.7109375" style="1" customWidth="1"/>
    <col min="259" max="260" width="14.7109375" style="1" customWidth="1"/>
    <col min="261" max="510" width="9.140625" style="1"/>
    <col min="511" max="511" width="8.7109375" style="1" customWidth="1"/>
    <col min="512" max="512" width="30.7109375" style="1" customWidth="1"/>
    <col min="513" max="514" width="8.7109375" style="1" customWidth="1"/>
    <col min="515" max="516" width="14.7109375" style="1" customWidth="1"/>
    <col min="517" max="766" width="9.140625" style="1"/>
    <col min="767" max="767" width="8.7109375" style="1" customWidth="1"/>
    <col min="768" max="768" width="30.7109375" style="1" customWidth="1"/>
    <col min="769" max="770" width="8.7109375" style="1" customWidth="1"/>
    <col min="771" max="772" width="14.7109375" style="1" customWidth="1"/>
    <col min="773" max="1022" width="9.140625" style="1"/>
    <col min="1023" max="1023" width="8.7109375" style="1" customWidth="1"/>
    <col min="1024" max="1024" width="30.7109375" style="1" customWidth="1"/>
    <col min="1025" max="1026" width="8.7109375" style="1" customWidth="1"/>
    <col min="1027" max="1028" width="14.7109375" style="1" customWidth="1"/>
    <col min="1029" max="1278" width="9.140625" style="1"/>
    <col min="1279" max="1279" width="8.7109375" style="1" customWidth="1"/>
    <col min="1280" max="1280" width="30.7109375" style="1" customWidth="1"/>
    <col min="1281" max="1282" width="8.7109375" style="1" customWidth="1"/>
    <col min="1283" max="1284" width="14.7109375" style="1" customWidth="1"/>
    <col min="1285" max="1534" width="9.140625" style="1"/>
    <col min="1535" max="1535" width="8.7109375" style="1" customWidth="1"/>
    <col min="1536" max="1536" width="30.7109375" style="1" customWidth="1"/>
    <col min="1537" max="1538" width="8.7109375" style="1" customWidth="1"/>
    <col min="1539" max="1540" width="14.7109375" style="1" customWidth="1"/>
    <col min="1541" max="1790" width="9.140625" style="1"/>
    <col min="1791" max="1791" width="8.7109375" style="1" customWidth="1"/>
    <col min="1792" max="1792" width="30.7109375" style="1" customWidth="1"/>
    <col min="1793" max="1794" width="8.7109375" style="1" customWidth="1"/>
    <col min="1795" max="1796" width="14.7109375" style="1" customWidth="1"/>
    <col min="1797" max="2046" width="9.140625" style="1"/>
    <col min="2047" max="2047" width="8.7109375" style="1" customWidth="1"/>
    <col min="2048" max="2048" width="30.7109375" style="1" customWidth="1"/>
    <col min="2049" max="2050" width="8.7109375" style="1" customWidth="1"/>
    <col min="2051" max="2052" width="14.7109375" style="1" customWidth="1"/>
    <col min="2053" max="2302" width="9.140625" style="1"/>
    <col min="2303" max="2303" width="8.7109375" style="1" customWidth="1"/>
    <col min="2304" max="2304" width="30.7109375" style="1" customWidth="1"/>
    <col min="2305" max="2306" width="8.7109375" style="1" customWidth="1"/>
    <col min="2307" max="2308" width="14.7109375" style="1" customWidth="1"/>
    <col min="2309" max="2558" width="9.140625" style="1"/>
    <col min="2559" max="2559" width="8.7109375" style="1" customWidth="1"/>
    <col min="2560" max="2560" width="30.7109375" style="1" customWidth="1"/>
    <col min="2561" max="2562" width="8.7109375" style="1" customWidth="1"/>
    <col min="2563" max="2564" width="14.7109375" style="1" customWidth="1"/>
    <col min="2565" max="2814" width="9.140625" style="1"/>
    <col min="2815" max="2815" width="8.7109375" style="1" customWidth="1"/>
    <col min="2816" max="2816" width="30.7109375" style="1" customWidth="1"/>
    <col min="2817" max="2818" width="8.7109375" style="1" customWidth="1"/>
    <col min="2819" max="2820" width="14.7109375" style="1" customWidth="1"/>
    <col min="2821" max="3070" width="9.140625" style="1"/>
    <col min="3071" max="3071" width="8.7109375" style="1" customWidth="1"/>
    <col min="3072" max="3072" width="30.7109375" style="1" customWidth="1"/>
    <col min="3073" max="3074" width="8.7109375" style="1" customWidth="1"/>
    <col min="3075" max="3076" width="14.7109375" style="1" customWidth="1"/>
    <col min="3077" max="3326" width="9.140625" style="1"/>
    <col min="3327" max="3327" width="8.7109375" style="1" customWidth="1"/>
    <col min="3328" max="3328" width="30.7109375" style="1" customWidth="1"/>
    <col min="3329" max="3330" width="8.7109375" style="1" customWidth="1"/>
    <col min="3331" max="3332" width="14.7109375" style="1" customWidth="1"/>
    <col min="3333" max="3582" width="9.140625" style="1"/>
    <col min="3583" max="3583" width="8.7109375" style="1" customWidth="1"/>
    <col min="3584" max="3584" width="30.7109375" style="1" customWidth="1"/>
    <col min="3585" max="3586" width="8.7109375" style="1" customWidth="1"/>
    <col min="3587" max="3588" width="14.7109375" style="1" customWidth="1"/>
    <col min="3589" max="3838" width="9.140625" style="1"/>
    <col min="3839" max="3839" width="8.7109375" style="1" customWidth="1"/>
    <col min="3840" max="3840" width="30.7109375" style="1" customWidth="1"/>
    <col min="3841" max="3842" width="8.7109375" style="1" customWidth="1"/>
    <col min="3843" max="3844" width="14.7109375" style="1" customWidth="1"/>
    <col min="3845" max="4094" width="9.140625" style="1"/>
    <col min="4095" max="4095" width="8.7109375" style="1" customWidth="1"/>
    <col min="4096" max="4096" width="30.7109375" style="1" customWidth="1"/>
    <col min="4097" max="4098" width="8.7109375" style="1" customWidth="1"/>
    <col min="4099" max="4100" width="14.7109375" style="1" customWidth="1"/>
    <col min="4101" max="4350" width="9.140625" style="1"/>
    <col min="4351" max="4351" width="8.7109375" style="1" customWidth="1"/>
    <col min="4352" max="4352" width="30.7109375" style="1" customWidth="1"/>
    <col min="4353" max="4354" width="8.7109375" style="1" customWidth="1"/>
    <col min="4355" max="4356" width="14.7109375" style="1" customWidth="1"/>
    <col min="4357" max="4606" width="9.140625" style="1"/>
    <col min="4607" max="4607" width="8.7109375" style="1" customWidth="1"/>
    <col min="4608" max="4608" width="30.7109375" style="1" customWidth="1"/>
    <col min="4609" max="4610" width="8.7109375" style="1" customWidth="1"/>
    <col min="4611" max="4612" width="14.7109375" style="1" customWidth="1"/>
    <col min="4613" max="4862" width="9.140625" style="1"/>
    <col min="4863" max="4863" width="8.7109375" style="1" customWidth="1"/>
    <col min="4864" max="4864" width="30.7109375" style="1" customWidth="1"/>
    <col min="4865" max="4866" width="8.7109375" style="1" customWidth="1"/>
    <col min="4867" max="4868" width="14.7109375" style="1" customWidth="1"/>
    <col min="4869" max="5118" width="9.140625" style="1"/>
    <col min="5119" max="5119" width="8.7109375" style="1" customWidth="1"/>
    <col min="5120" max="5120" width="30.7109375" style="1" customWidth="1"/>
    <col min="5121" max="5122" width="8.7109375" style="1" customWidth="1"/>
    <col min="5123" max="5124" width="14.7109375" style="1" customWidth="1"/>
    <col min="5125" max="5374" width="9.140625" style="1"/>
    <col min="5375" max="5375" width="8.7109375" style="1" customWidth="1"/>
    <col min="5376" max="5376" width="30.7109375" style="1" customWidth="1"/>
    <col min="5377" max="5378" width="8.7109375" style="1" customWidth="1"/>
    <col min="5379" max="5380" width="14.7109375" style="1" customWidth="1"/>
    <col min="5381" max="5630" width="9.140625" style="1"/>
    <col min="5631" max="5631" width="8.7109375" style="1" customWidth="1"/>
    <col min="5632" max="5632" width="30.7109375" style="1" customWidth="1"/>
    <col min="5633" max="5634" width="8.7109375" style="1" customWidth="1"/>
    <col min="5635" max="5636" width="14.7109375" style="1" customWidth="1"/>
    <col min="5637" max="5886" width="9.140625" style="1"/>
    <col min="5887" max="5887" width="8.7109375" style="1" customWidth="1"/>
    <col min="5888" max="5888" width="30.7109375" style="1" customWidth="1"/>
    <col min="5889" max="5890" width="8.7109375" style="1" customWidth="1"/>
    <col min="5891" max="5892" width="14.7109375" style="1" customWidth="1"/>
    <col min="5893" max="6142" width="9.140625" style="1"/>
    <col min="6143" max="6143" width="8.7109375" style="1" customWidth="1"/>
    <col min="6144" max="6144" width="30.7109375" style="1" customWidth="1"/>
    <col min="6145" max="6146" width="8.7109375" style="1" customWidth="1"/>
    <col min="6147" max="6148" width="14.7109375" style="1" customWidth="1"/>
    <col min="6149" max="6398" width="9.140625" style="1"/>
    <col min="6399" max="6399" width="8.7109375" style="1" customWidth="1"/>
    <col min="6400" max="6400" width="30.7109375" style="1" customWidth="1"/>
    <col min="6401" max="6402" width="8.7109375" style="1" customWidth="1"/>
    <col min="6403" max="6404" width="14.7109375" style="1" customWidth="1"/>
    <col min="6405" max="6654" width="9.140625" style="1"/>
    <col min="6655" max="6655" width="8.7109375" style="1" customWidth="1"/>
    <col min="6656" max="6656" width="30.7109375" style="1" customWidth="1"/>
    <col min="6657" max="6658" width="8.7109375" style="1" customWidth="1"/>
    <col min="6659" max="6660" width="14.7109375" style="1" customWidth="1"/>
    <col min="6661" max="6910" width="9.140625" style="1"/>
    <col min="6911" max="6911" width="8.7109375" style="1" customWidth="1"/>
    <col min="6912" max="6912" width="30.7109375" style="1" customWidth="1"/>
    <col min="6913" max="6914" width="8.7109375" style="1" customWidth="1"/>
    <col min="6915" max="6916" width="14.7109375" style="1" customWidth="1"/>
    <col min="6917" max="7166" width="9.140625" style="1"/>
    <col min="7167" max="7167" width="8.7109375" style="1" customWidth="1"/>
    <col min="7168" max="7168" width="30.7109375" style="1" customWidth="1"/>
    <col min="7169" max="7170" width="8.7109375" style="1" customWidth="1"/>
    <col min="7171" max="7172" width="14.7109375" style="1" customWidth="1"/>
    <col min="7173" max="7422" width="9.140625" style="1"/>
    <col min="7423" max="7423" width="8.7109375" style="1" customWidth="1"/>
    <col min="7424" max="7424" width="30.7109375" style="1" customWidth="1"/>
    <col min="7425" max="7426" width="8.7109375" style="1" customWidth="1"/>
    <col min="7427" max="7428" width="14.7109375" style="1" customWidth="1"/>
    <col min="7429" max="7678" width="9.140625" style="1"/>
    <col min="7679" max="7679" width="8.7109375" style="1" customWidth="1"/>
    <col min="7680" max="7680" width="30.7109375" style="1" customWidth="1"/>
    <col min="7681" max="7682" width="8.7109375" style="1" customWidth="1"/>
    <col min="7683" max="7684" width="14.7109375" style="1" customWidth="1"/>
    <col min="7685" max="7934" width="9.140625" style="1"/>
    <col min="7935" max="7935" width="8.7109375" style="1" customWidth="1"/>
    <col min="7936" max="7936" width="30.7109375" style="1" customWidth="1"/>
    <col min="7937" max="7938" width="8.7109375" style="1" customWidth="1"/>
    <col min="7939" max="7940" width="14.7109375" style="1" customWidth="1"/>
    <col min="7941" max="8190" width="9.140625" style="1"/>
    <col min="8191" max="8191" width="8.7109375" style="1" customWidth="1"/>
    <col min="8192" max="8192" width="30.7109375" style="1" customWidth="1"/>
    <col min="8193" max="8194" width="8.7109375" style="1" customWidth="1"/>
    <col min="8195" max="8196" width="14.7109375" style="1" customWidth="1"/>
    <col min="8197" max="8446" width="9.140625" style="1"/>
    <col min="8447" max="8447" width="8.7109375" style="1" customWidth="1"/>
    <col min="8448" max="8448" width="30.7109375" style="1" customWidth="1"/>
    <col min="8449" max="8450" width="8.7109375" style="1" customWidth="1"/>
    <col min="8451" max="8452" width="14.7109375" style="1" customWidth="1"/>
    <col min="8453" max="8702" width="9.140625" style="1"/>
    <col min="8703" max="8703" width="8.7109375" style="1" customWidth="1"/>
    <col min="8704" max="8704" width="30.7109375" style="1" customWidth="1"/>
    <col min="8705" max="8706" width="8.7109375" style="1" customWidth="1"/>
    <col min="8707" max="8708" width="14.7109375" style="1" customWidth="1"/>
    <col min="8709" max="8958" width="9.140625" style="1"/>
    <col min="8959" max="8959" width="8.7109375" style="1" customWidth="1"/>
    <col min="8960" max="8960" width="30.7109375" style="1" customWidth="1"/>
    <col min="8961" max="8962" width="8.7109375" style="1" customWidth="1"/>
    <col min="8963" max="8964" width="14.7109375" style="1" customWidth="1"/>
    <col min="8965" max="9214" width="9.140625" style="1"/>
    <col min="9215" max="9215" width="8.7109375" style="1" customWidth="1"/>
    <col min="9216" max="9216" width="30.7109375" style="1" customWidth="1"/>
    <col min="9217" max="9218" width="8.7109375" style="1" customWidth="1"/>
    <col min="9219" max="9220" width="14.7109375" style="1" customWidth="1"/>
    <col min="9221" max="9470" width="9.140625" style="1"/>
    <col min="9471" max="9471" width="8.7109375" style="1" customWidth="1"/>
    <col min="9472" max="9472" width="30.7109375" style="1" customWidth="1"/>
    <col min="9473" max="9474" width="8.7109375" style="1" customWidth="1"/>
    <col min="9475" max="9476" width="14.7109375" style="1" customWidth="1"/>
    <col min="9477" max="9726" width="9.140625" style="1"/>
    <col min="9727" max="9727" width="8.7109375" style="1" customWidth="1"/>
    <col min="9728" max="9728" width="30.7109375" style="1" customWidth="1"/>
    <col min="9729" max="9730" width="8.7109375" style="1" customWidth="1"/>
    <col min="9731" max="9732" width="14.7109375" style="1" customWidth="1"/>
    <col min="9733" max="9982" width="9.140625" style="1"/>
    <col min="9983" max="9983" width="8.7109375" style="1" customWidth="1"/>
    <col min="9984" max="9984" width="30.7109375" style="1" customWidth="1"/>
    <col min="9985" max="9986" width="8.7109375" style="1" customWidth="1"/>
    <col min="9987" max="9988" width="14.7109375" style="1" customWidth="1"/>
    <col min="9989" max="10238" width="9.140625" style="1"/>
    <col min="10239" max="10239" width="8.7109375" style="1" customWidth="1"/>
    <col min="10240" max="10240" width="30.7109375" style="1" customWidth="1"/>
    <col min="10241" max="10242" width="8.7109375" style="1" customWidth="1"/>
    <col min="10243" max="10244" width="14.7109375" style="1" customWidth="1"/>
    <col min="10245" max="10494" width="9.140625" style="1"/>
    <col min="10495" max="10495" width="8.7109375" style="1" customWidth="1"/>
    <col min="10496" max="10496" width="30.7109375" style="1" customWidth="1"/>
    <col min="10497" max="10498" width="8.7109375" style="1" customWidth="1"/>
    <col min="10499" max="10500" width="14.7109375" style="1" customWidth="1"/>
    <col min="10501" max="10750" width="9.140625" style="1"/>
    <col min="10751" max="10751" width="8.7109375" style="1" customWidth="1"/>
    <col min="10752" max="10752" width="30.7109375" style="1" customWidth="1"/>
    <col min="10753" max="10754" width="8.7109375" style="1" customWidth="1"/>
    <col min="10755" max="10756" width="14.7109375" style="1" customWidth="1"/>
    <col min="10757" max="11006" width="9.140625" style="1"/>
    <col min="11007" max="11007" width="8.7109375" style="1" customWidth="1"/>
    <col min="11008" max="11008" width="30.7109375" style="1" customWidth="1"/>
    <col min="11009" max="11010" width="8.7109375" style="1" customWidth="1"/>
    <col min="11011" max="11012" width="14.7109375" style="1" customWidth="1"/>
    <col min="11013" max="11262" width="9.140625" style="1"/>
    <col min="11263" max="11263" width="8.7109375" style="1" customWidth="1"/>
    <col min="11264" max="11264" width="30.7109375" style="1" customWidth="1"/>
    <col min="11265" max="11266" width="8.7109375" style="1" customWidth="1"/>
    <col min="11267" max="11268" width="14.7109375" style="1" customWidth="1"/>
    <col min="11269" max="11518" width="9.140625" style="1"/>
    <col min="11519" max="11519" width="8.7109375" style="1" customWidth="1"/>
    <col min="11520" max="11520" width="30.7109375" style="1" customWidth="1"/>
    <col min="11521" max="11522" width="8.7109375" style="1" customWidth="1"/>
    <col min="11523" max="11524" width="14.7109375" style="1" customWidth="1"/>
    <col min="11525" max="11774" width="9.140625" style="1"/>
    <col min="11775" max="11775" width="8.7109375" style="1" customWidth="1"/>
    <col min="11776" max="11776" width="30.7109375" style="1" customWidth="1"/>
    <col min="11777" max="11778" width="8.7109375" style="1" customWidth="1"/>
    <col min="11779" max="11780" width="14.7109375" style="1" customWidth="1"/>
    <col min="11781" max="12030" width="9.140625" style="1"/>
    <col min="12031" max="12031" width="8.7109375" style="1" customWidth="1"/>
    <col min="12032" max="12032" width="30.7109375" style="1" customWidth="1"/>
    <col min="12033" max="12034" width="8.7109375" style="1" customWidth="1"/>
    <col min="12035" max="12036" width="14.7109375" style="1" customWidth="1"/>
    <col min="12037" max="12286" width="9.140625" style="1"/>
    <col min="12287" max="12287" width="8.7109375" style="1" customWidth="1"/>
    <col min="12288" max="12288" width="30.7109375" style="1" customWidth="1"/>
    <col min="12289" max="12290" width="8.7109375" style="1" customWidth="1"/>
    <col min="12291" max="12292" width="14.7109375" style="1" customWidth="1"/>
    <col min="12293" max="12542" width="9.140625" style="1"/>
    <col min="12543" max="12543" width="8.7109375" style="1" customWidth="1"/>
    <col min="12544" max="12544" width="30.7109375" style="1" customWidth="1"/>
    <col min="12545" max="12546" width="8.7109375" style="1" customWidth="1"/>
    <col min="12547" max="12548" width="14.7109375" style="1" customWidth="1"/>
    <col min="12549" max="12798" width="9.140625" style="1"/>
    <col min="12799" max="12799" width="8.7109375" style="1" customWidth="1"/>
    <col min="12800" max="12800" width="30.7109375" style="1" customWidth="1"/>
    <col min="12801" max="12802" width="8.7109375" style="1" customWidth="1"/>
    <col min="12803" max="12804" width="14.7109375" style="1" customWidth="1"/>
    <col min="12805" max="13054" width="9.140625" style="1"/>
    <col min="13055" max="13055" width="8.7109375" style="1" customWidth="1"/>
    <col min="13056" max="13056" width="30.7109375" style="1" customWidth="1"/>
    <col min="13057" max="13058" width="8.7109375" style="1" customWidth="1"/>
    <col min="13059" max="13060" width="14.7109375" style="1" customWidth="1"/>
    <col min="13061" max="13310" width="9.140625" style="1"/>
    <col min="13311" max="13311" width="8.7109375" style="1" customWidth="1"/>
    <col min="13312" max="13312" width="30.7109375" style="1" customWidth="1"/>
    <col min="13313" max="13314" width="8.7109375" style="1" customWidth="1"/>
    <col min="13315" max="13316" width="14.7109375" style="1" customWidth="1"/>
    <col min="13317" max="13566" width="9.140625" style="1"/>
    <col min="13567" max="13567" width="8.7109375" style="1" customWidth="1"/>
    <col min="13568" max="13568" width="30.7109375" style="1" customWidth="1"/>
    <col min="13569" max="13570" width="8.7109375" style="1" customWidth="1"/>
    <col min="13571" max="13572" width="14.7109375" style="1" customWidth="1"/>
    <col min="13573" max="13822" width="9.140625" style="1"/>
    <col min="13823" max="13823" width="8.7109375" style="1" customWidth="1"/>
    <col min="13824" max="13824" width="30.7109375" style="1" customWidth="1"/>
    <col min="13825" max="13826" width="8.7109375" style="1" customWidth="1"/>
    <col min="13827" max="13828" width="14.7109375" style="1" customWidth="1"/>
    <col min="13829" max="14078" width="9.140625" style="1"/>
    <col min="14079" max="14079" width="8.7109375" style="1" customWidth="1"/>
    <col min="14080" max="14080" width="30.7109375" style="1" customWidth="1"/>
    <col min="14081" max="14082" width="8.7109375" style="1" customWidth="1"/>
    <col min="14083" max="14084" width="14.7109375" style="1" customWidth="1"/>
    <col min="14085" max="14334" width="9.140625" style="1"/>
    <col min="14335" max="14335" width="8.7109375" style="1" customWidth="1"/>
    <col min="14336" max="14336" width="30.7109375" style="1" customWidth="1"/>
    <col min="14337" max="14338" width="8.7109375" style="1" customWidth="1"/>
    <col min="14339" max="14340" width="14.7109375" style="1" customWidth="1"/>
    <col min="14341" max="14590" width="9.140625" style="1"/>
    <col min="14591" max="14591" width="8.7109375" style="1" customWidth="1"/>
    <col min="14592" max="14592" width="30.7109375" style="1" customWidth="1"/>
    <col min="14593" max="14594" width="8.7109375" style="1" customWidth="1"/>
    <col min="14595" max="14596" width="14.7109375" style="1" customWidth="1"/>
    <col min="14597" max="14846" width="9.140625" style="1"/>
    <col min="14847" max="14847" width="8.7109375" style="1" customWidth="1"/>
    <col min="14848" max="14848" width="30.7109375" style="1" customWidth="1"/>
    <col min="14849" max="14850" width="8.7109375" style="1" customWidth="1"/>
    <col min="14851" max="14852" width="14.7109375" style="1" customWidth="1"/>
    <col min="14853" max="15102" width="9.140625" style="1"/>
    <col min="15103" max="15103" width="8.7109375" style="1" customWidth="1"/>
    <col min="15104" max="15104" width="30.7109375" style="1" customWidth="1"/>
    <col min="15105" max="15106" width="8.7109375" style="1" customWidth="1"/>
    <col min="15107" max="15108" width="14.7109375" style="1" customWidth="1"/>
    <col min="15109" max="15358" width="9.140625" style="1"/>
    <col min="15359" max="15359" width="8.7109375" style="1" customWidth="1"/>
    <col min="15360" max="15360" width="30.7109375" style="1" customWidth="1"/>
    <col min="15361" max="15362" width="8.7109375" style="1" customWidth="1"/>
    <col min="15363" max="15364" width="14.7109375" style="1" customWidth="1"/>
    <col min="15365" max="15614" width="9.140625" style="1"/>
    <col min="15615" max="15615" width="8.7109375" style="1" customWidth="1"/>
    <col min="15616" max="15616" width="30.7109375" style="1" customWidth="1"/>
    <col min="15617" max="15618" width="8.7109375" style="1" customWidth="1"/>
    <col min="15619" max="15620" width="14.7109375" style="1" customWidth="1"/>
    <col min="15621" max="15870" width="9.140625" style="1"/>
    <col min="15871" max="15871" width="8.7109375" style="1" customWidth="1"/>
    <col min="15872" max="15872" width="30.7109375" style="1" customWidth="1"/>
    <col min="15873" max="15874" width="8.7109375" style="1" customWidth="1"/>
    <col min="15875" max="15876" width="14.7109375" style="1" customWidth="1"/>
    <col min="15877" max="16126" width="9.140625" style="1"/>
    <col min="16127" max="16127" width="8.7109375" style="1" customWidth="1"/>
    <col min="16128" max="16128" width="30.7109375" style="1" customWidth="1"/>
    <col min="16129" max="16130" width="8.7109375" style="1" customWidth="1"/>
    <col min="16131" max="16132" width="14.7109375" style="1" customWidth="1"/>
    <col min="16133" max="16384" width="9.140625" style="1"/>
  </cols>
  <sheetData>
    <row r="1" spans="1:6" s="2" customFormat="1" ht="15" thickBot="1">
      <c r="A1" s="171" t="s">
        <v>0</v>
      </c>
      <c r="B1" s="939" t="s">
        <v>1</v>
      </c>
      <c r="C1" s="172" t="s">
        <v>2</v>
      </c>
      <c r="D1" s="173" t="s">
        <v>3</v>
      </c>
      <c r="E1" s="174" t="s">
        <v>4</v>
      </c>
      <c r="F1" s="175" t="s">
        <v>5</v>
      </c>
    </row>
    <row r="2" spans="1:6" s="2" customFormat="1" ht="15.75" thickBot="1">
      <c r="A2" s="896"/>
      <c r="B2" s="619" t="s">
        <v>579</v>
      </c>
      <c r="C2" s="177"/>
      <c r="D2" s="178"/>
      <c r="E2" s="179"/>
      <c r="F2" s="180"/>
    </row>
    <row r="3" spans="1:6" ht="15" customHeight="1"/>
    <row r="4" spans="1:6" s="303" customFormat="1" ht="15" customHeight="1">
      <c r="A4" s="298"/>
      <c r="B4" s="907" t="s">
        <v>167</v>
      </c>
      <c r="C4" s="299"/>
      <c r="D4" s="300"/>
      <c r="E4" s="301"/>
      <c r="F4" s="302"/>
    </row>
    <row r="5" spans="1:6" s="303" customFormat="1" ht="15" customHeight="1">
      <c r="A5" s="304"/>
      <c r="B5" s="908" t="s">
        <v>168</v>
      </c>
      <c r="C5" s="305"/>
      <c r="D5" s="306"/>
      <c r="E5" s="307"/>
      <c r="F5" s="308"/>
    </row>
    <row r="6" spans="1:6" s="303" customFormat="1" ht="15" customHeight="1">
      <c r="A6" s="298"/>
      <c r="B6" s="907"/>
      <c r="C6" s="299"/>
      <c r="D6" s="299"/>
      <c r="E6" s="309"/>
      <c r="F6" s="310"/>
    </row>
    <row r="7" spans="1:6" s="315" customFormat="1" ht="38.25">
      <c r="A7" s="311" t="s">
        <v>169</v>
      </c>
      <c r="B7" s="909" t="s">
        <v>571</v>
      </c>
      <c r="C7" s="312" t="s">
        <v>170</v>
      </c>
      <c r="D7" s="313">
        <v>0.19600000000000001</v>
      </c>
      <c r="E7" s="1517"/>
      <c r="F7" s="314">
        <f>D7*E7</f>
        <v>0</v>
      </c>
    </row>
    <row r="8" spans="1:6" s="303" customFormat="1" ht="15" customHeight="1">
      <c r="A8" s="298"/>
      <c r="B8" s="907"/>
      <c r="C8" s="299"/>
      <c r="D8" s="299"/>
      <c r="E8" s="309"/>
      <c r="F8" s="310"/>
    </row>
    <row r="9" spans="1:6" s="315" customFormat="1" ht="38.25">
      <c r="A9" s="311" t="s">
        <v>171</v>
      </c>
      <c r="B9" s="909" t="s">
        <v>572</v>
      </c>
      <c r="C9" s="312" t="s">
        <v>48</v>
      </c>
      <c r="D9" s="316">
        <v>11</v>
      </c>
      <c r="E9" s="1517"/>
      <c r="F9" s="314">
        <f>D9*E9</f>
        <v>0</v>
      </c>
    </row>
    <row r="10" spans="1:6" s="315" customFormat="1" ht="15" customHeight="1">
      <c r="A10" s="317"/>
      <c r="B10" s="910"/>
      <c r="C10" s="318"/>
      <c r="D10" s="319"/>
      <c r="E10" s="320"/>
      <c r="F10" s="321"/>
    </row>
    <row r="11" spans="1:6" s="303" customFormat="1" ht="15" customHeight="1">
      <c r="A11" s="298"/>
      <c r="B11" s="907" t="s">
        <v>172</v>
      </c>
      <c r="C11" s="299"/>
      <c r="D11" s="300"/>
      <c r="E11" s="301"/>
      <c r="F11" s="302"/>
    </row>
    <row r="12" spans="1:6" s="303" customFormat="1" ht="15" customHeight="1">
      <c r="A12" s="298"/>
      <c r="B12" s="907"/>
      <c r="C12" s="299"/>
      <c r="D12" s="300"/>
      <c r="E12" s="301"/>
      <c r="F12" s="302"/>
    </row>
    <row r="13" spans="1:6" s="303" customFormat="1" ht="25.5">
      <c r="A13" s="322" t="s">
        <v>173</v>
      </c>
      <c r="B13" s="909" t="s">
        <v>573</v>
      </c>
      <c r="C13" s="312" t="s">
        <v>48</v>
      </c>
      <c r="D13" s="316">
        <v>4</v>
      </c>
      <c r="E13" s="1518"/>
      <c r="F13" s="323">
        <f>D13*E13</f>
        <v>0</v>
      </c>
    </row>
    <row r="14" spans="1:6" s="303" customFormat="1" ht="15" customHeight="1">
      <c r="A14" s="298"/>
      <c r="B14" s="907"/>
      <c r="C14" s="299"/>
      <c r="D14" s="300"/>
      <c r="E14" s="301"/>
      <c r="F14" s="302"/>
    </row>
    <row r="15" spans="1:6" s="303" customFormat="1" ht="38.25">
      <c r="A15" s="322" t="s">
        <v>176</v>
      </c>
      <c r="B15" s="909" t="s">
        <v>574</v>
      </c>
      <c r="C15" s="312" t="s">
        <v>178</v>
      </c>
      <c r="D15" s="316">
        <v>60</v>
      </c>
      <c r="E15" s="1518"/>
      <c r="F15" s="323">
        <f>D15*E15</f>
        <v>0</v>
      </c>
    </row>
    <row r="16" spans="1:6" s="303" customFormat="1" ht="15" customHeight="1">
      <c r="A16" s="298"/>
      <c r="B16" s="907"/>
      <c r="C16" s="299"/>
      <c r="D16" s="300"/>
      <c r="E16" s="301"/>
      <c r="F16" s="302"/>
    </row>
    <row r="17" spans="1:6" s="315" customFormat="1" ht="78.75" customHeight="1">
      <c r="A17" s="322" t="s">
        <v>179</v>
      </c>
      <c r="B17" s="911" t="s">
        <v>832</v>
      </c>
      <c r="C17" s="312" t="s">
        <v>175</v>
      </c>
      <c r="D17" s="316">
        <v>285</v>
      </c>
      <c r="E17" s="1518"/>
      <c r="F17" s="323">
        <f>D17*E17</f>
        <v>0</v>
      </c>
    </row>
    <row r="18" spans="1:6" s="303" customFormat="1" ht="15" customHeight="1">
      <c r="A18" s="298"/>
      <c r="B18" s="907"/>
      <c r="C18" s="299"/>
      <c r="D18" s="299"/>
      <c r="E18" s="309"/>
      <c r="F18" s="310"/>
    </row>
    <row r="19" spans="1:6" s="315" customFormat="1" ht="38.25">
      <c r="A19" s="311" t="s">
        <v>180</v>
      </c>
      <c r="B19" s="909" t="s">
        <v>177</v>
      </c>
      <c r="C19" s="312" t="s">
        <v>178</v>
      </c>
      <c r="D19" s="316">
        <v>273</v>
      </c>
      <c r="E19" s="1517"/>
      <c r="F19" s="314">
        <f>D19*E19</f>
        <v>0</v>
      </c>
    </row>
    <row r="20" spans="1:6" s="328" customFormat="1">
      <c r="A20" s="324"/>
      <c r="B20" s="912"/>
      <c r="C20" s="325"/>
      <c r="D20" s="326"/>
      <c r="E20" s="327"/>
      <c r="F20" s="327"/>
    </row>
    <row r="21" spans="1:6" s="315" customFormat="1" ht="38.25">
      <c r="A21" s="311" t="s">
        <v>182</v>
      </c>
      <c r="B21" s="909" t="s">
        <v>181</v>
      </c>
      <c r="C21" s="312" t="s">
        <v>48</v>
      </c>
      <c r="D21" s="316">
        <v>3</v>
      </c>
      <c r="E21" s="1517"/>
      <c r="F21" s="314">
        <f>D21*E21</f>
        <v>0</v>
      </c>
    </row>
    <row r="22" spans="1:6" s="303" customFormat="1" ht="15" customHeight="1">
      <c r="A22" s="298"/>
      <c r="B22" s="907"/>
      <c r="C22" s="299"/>
      <c r="D22" s="299"/>
      <c r="E22" s="309"/>
      <c r="F22" s="310"/>
    </row>
    <row r="23" spans="1:6" s="315" customFormat="1" ht="38.25">
      <c r="A23" s="311" t="s">
        <v>183</v>
      </c>
      <c r="B23" s="909" t="s">
        <v>575</v>
      </c>
      <c r="C23" s="312" t="s">
        <v>48</v>
      </c>
      <c r="D23" s="316">
        <v>3</v>
      </c>
      <c r="E23" s="1517"/>
      <c r="F23" s="314">
        <f>D23*E23</f>
        <v>0</v>
      </c>
    </row>
    <row r="24" spans="1:6" s="303" customFormat="1" ht="15" customHeight="1">
      <c r="A24" s="298" t="s">
        <v>576</v>
      </c>
      <c r="B24" s="907"/>
      <c r="C24" s="299"/>
      <c r="D24" s="299"/>
      <c r="E24" s="309"/>
      <c r="F24" s="310"/>
    </row>
    <row r="25" spans="1:6" s="315" customFormat="1" ht="38.25">
      <c r="A25" s="311" t="s">
        <v>184</v>
      </c>
      <c r="B25" s="909" t="s">
        <v>577</v>
      </c>
      <c r="C25" s="312" t="s">
        <v>48</v>
      </c>
      <c r="D25" s="316">
        <v>3</v>
      </c>
      <c r="E25" s="1517"/>
      <c r="F25" s="314">
        <f>D25*E25</f>
        <v>0</v>
      </c>
    </row>
    <row r="26" spans="1:6" s="303" customFormat="1" ht="15" customHeight="1">
      <c r="A26" s="298"/>
      <c r="B26" s="907"/>
      <c r="C26" s="299"/>
      <c r="D26" s="299"/>
      <c r="E26" s="309"/>
      <c r="F26" s="310"/>
    </row>
    <row r="27" spans="1:6" s="315" customFormat="1" ht="28.5" customHeight="1">
      <c r="A27" s="311" t="s">
        <v>578</v>
      </c>
      <c r="B27" s="909" t="s">
        <v>185</v>
      </c>
      <c r="C27" s="312" t="s">
        <v>178</v>
      </c>
      <c r="D27" s="316">
        <v>30</v>
      </c>
      <c r="E27" s="1517"/>
      <c r="F27" s="314">
        <f>D27*E27</f>
        <v>0</v>
      </c>
    </row>
    <row r="28" spans="1:6" s="315" customFormat="1" ht="15" customHeight="1" thickBot="1">
      <c r="A28" s="329"/>
      <c r="B28" s="913"/>
      <c r="D28" s="330"/>
      <c r="E28" s="331"/>
      <c r="F28" s="331"/>
    </row>
    <row r="29" spans="1:6" ht="15" customHeight="1" thickBot="1">
      <c r="A29" s="332"/>
      <c r="B29" s="914" t="s">
        <v>186</v>
      </c>
      <c r="C29" s="333"/>
      <c r="D29" s="333"/>
      <c r="E29" s="333"/>
      <c r="F29" s="334">
        <f>SUM(F7:F27)</f>
        <v>0</v>
      </c>
    </row>
    <row r="30" spans="1:6" ht="15" customHeight="1"/>
    <row r="31" spans="1:6" ht="15" customHeight="1"/>
    <row r="32" spans="1:6" s="526" customFormat="1" ht="15" customHeight="1">
      <c r="A32" s="335"/>
      <c r="B32" s="915" t="s">
        <v>187</v>
      </c>
      <c r="C32" s="336"/>
      <c r="D32" s="337"/>
      <c r="E32" s="338"/>
      <c r="F32" s="339"/>
    </row>
    <row r="33" spans="1:6" s="526" customFormat="1" ht="15" customHeight="1">
      <c r="A33" s="340"/>
      <c r="B33" s="916" t="s">
        <v>188</v>
      </c>
      <c r="C33" s="341"/>
      <c r="D33" s="342"/>
      <c r="E33" s="343"/>
      <c r="F33" s="344"/>
    </row>
    <row r="34" spans="1:6" s="526" customFormat="1" ht="9.9499999999999993" customHeight="1">
      <c r="A34" s="340"/>
      <c r="B34" s="916"/>
      <c r="C34" s="341"/>
      <c r="D34" s="342"/>
      <c r="E34" s="343"/>
      <c r="F34" s="344"/>
    </row>
    <row r="35" spans="1:6" s="526" customFormat="1" ht="29.25" customHeight="1">
      <c r="A35" s="347" t="s">
        <v>189</v>
      </c>
      <c r="B35" s="917" t="s">
        <v>580</v>
      </c>
      <c r="C35" s="348" t="s">
        <v>190</v>
      </c>
      <c r="D35" s="349">
        <v>100</v>
      </c>
      <c r="E35" s="1521"/>
      <c r="F35" s="350">
        <f>D35*E35</f>
        <v>0</v>
      </c>
    </row>
    <row r="36" spans="1:6" s="526" customFormat="1" ht="9.9499999999999993" customHeight="1">
      <c r="A36" s="335"/>
      <c r="B36" s="915"/>
      <c r="C36" s="336"/>
      <c r="D36" s="336"/>
      <c r="E36" s="345"/>
      <c r="F36" s="346"/>
    </row>
    <row r="37" spans="1:6" s="527" customFormat="1" ht="67.5" customHeight="1">
      <c r="A37" s="347" t="s">
        <v>191</v>
      </c>
      <c r="B37" s="918" t="s">
        <v>833</v>
      </c>
      <c r="C37" s="348" t="s">
        <v>190</v>
      </c>
      <c r="D37" s="349">
        <v>600</v>
      </c>
      <c r="E37" s="1521"/>
      <c r="F37" s="350">
        <f>D37*E37</f>
        <v>0</v>
      </c>
    </row>
    <row r="38" spans="1:6" s="526" customFormat="1" ht="9.9499999999999993" customHeight="1">
      <c r="A38" s="335"/>
      <c r="B38" s="915"/>
      <c r="C38" s="336"/>
      <c r="D38" s="336"/>
      <c r="E38" s="345"/>
      <c r="F38" s="346"/>
    </row>
    <row r="39" spans="1:6" s="527" customFormat="1" ht="76.5">
      <c r="A39" s="347" t="s">
        <v>581</v>
      </c>
      <c r="B39" s="919" t="s">
        <v>192</v>
      </c>
      <c r="C39" s="348" t="s">
        <v>190</v>
      </c>
      <c r="D39" s="349">
        <v>26</v>
      </c>
      <c r="E39" s="1521"/>
      <c r="F39" s="350">
        <f>D39*E39</f>
        <v>0</v>
      </c>
    </row>
    <row r="40" spans="1:6" s="526" customFormat="1" ht="9.9499999999999993" customHeight="1">
      <c r="A40" s="335"/>
      <c r="B40" s="915"/>
      <c r="C40" s="336"/>
      <c r="D40" s="336"/>
      <c r="E40" s="345"/>
      <c r="F40" s="346"/>
    </row>
    <row r="41" spans="1:6" s="526" customFormat="1" ht="15" customHeight="1">
      <c r="A41" s="340"/>
      <c r="B41" s="916" t="s">
        <v>193</v>
      </c>
      <c r="C41" s="341"/>
      <c r="D41" s="342"/>
      <c r="E41" s="343"/>
      <c r="F41" s="344"/>
    </row>
    <row r="42" spans="1:6" s="526" customFormat="1" ht="9.9499999999999993" customHeight="1">
      <c r="A42" s="335"/>
      <c r="B42" s="915"/>
      <c r="C42" s="336"/>
      <c r="D42" s="336"/>
      <c r="E42" s="345"/>
      <c r="F42" s="346"/>
    </row>
    <row r="43" spans="1:6" s="527" customFormat="1" ht="63.75">
      <c r="A43" s="347" t="s">
        <v>194</v>
      </c>
      <c r="B43" s="919" t="s">
        <v>834</v>
      </c>
      <c r="C43" s="348" t="s">
        <v>175</v>
      </c>
      <c r="D43" s="349">
        <v>595</v>
      </c>
      <c r="E43" s="1521"/>
      <c r="F43" s="350">
        <f>D43*E43</f>
        <v>0</v>
      </c>
    </row>
    <row r="44" spans="1:6" s="526" customFormat="1" ht="9.9499999999999993" customHeight="1">
      <c r="A44" s="335"/>
      <c r="B44" s="915"/>
      <c r="C44" s="336"/>
      <c r="D44" s="336"/>
      <c r="E44" s="345"/>
      <c r="F44" s="346"/>
    </row>
    <row r="45" spans="1:6" s="526" customFormat="1" ht="15" customHeight="1">
      <c r="A45" s="340"/>
      <c r="B45" s="916" t="s">
        <v>196</v>
      </c>
      <c r="C45" s="341"/>
      <c r="D45" s="342"/>
      <c r="E45" s="343"/>
      <c r="F45" s="344"/>
    </row>
    <row r="46" spans="1:6" s="526" customFormat="1" ht="9.9499999999999993" customHeight="1">
      <c r="A46" s="335"/>
      <c r="B46" s="915"/>
      <c r="C46" s="336"/>
      <c r="D46" s="336"/>
      <c r="E46" s="345"/>
      <c r="F46" s="346"/>
    </row>
    <row r="47" spans="1:6" s="526" customFormat="1" ht="51">
      <c r="A47" s="347" t="s">
        <v>197</v>
      </c>
      <c r="B47" s="919" t="s">
        <v>582</v>
      </c>
      <c r="C47" s="348" t="s">
        <v>190</v>
      </c>
      <c r="D47" s="349">
        <v>190</v>
      </c>
      <c r="E47" s="1521"/>
      <c r="F47" s="350">
        <f>D47*E47</f>
        <v>0</v>
      </c>
    </row>
    <row r="48" spans="1:6" s="526" customFormat="1" ht="9.9499999999999993" customHeight="1">
      <c r="A48" s="335"/>
      <c r="B48" s="915"/>
      <c r="C48" s="336"/>
      <c r="D48" s="336"/>
      <c r="E48" s="345"/>
      <c r="F48" s="346"/>
    </row>
    <row r="49" spans="1:6" s="527" customFormat="1" ht="76.5">
      <c r="A49" s="347" t="s">
        <v>583</v>
      </c>
      <c r="B49" s="919" t="s">
        <v>835</v>
      </c>
      <c r="C49" s="348" t="s">
        <v>190</v>
      </c>
      <c r="D49" s="349">
        <v>393</v>
      </c>
      <c r="E49" s="1521"/>
      <c r="F49" s="350">
        <f>D49*E49</f>
        <v>0</v>
      </c>
    </row>
    <row r="50" spans="1:6" s="527" customFormat="1" ht="9.9499999999999993" customHeight="1">
      <c r="A50" s="351"/>
      <c r="B50" s="920"/>
      <c r="C50" s="352"/>
      <c r="D50" s="353"/>
      <c r="E50" s="354"/>
      <c r="F50" s="355"/>
    </row>
    <row r="51" spans="1:6" s="526" customFormat="1" ht="15" customHeight="1">
      <c r="A51" s="340"/>
      <c r="B51" s="916" t="s">
        <v>198</v>
      </c>
      <c r="C51" s="341"/>
      <c r="D51" s="342"/>
      <c r="E51" s="343"/>
      <c r="F51" s="344"/>
    </row>
    <row r="52" spans="1:6" s="526" customFormat="1" ht="9.9499999999999993" customHeight="1">
      <c r="A52" s="335"/>
      <c r="B52" s="915"/>
      <c r="C52" s="336"/>
      <c r="D52" s="336"/>
      <c r="E52" s="345"/>
      <c r="F52" s="346"/>
    </row>
    <row r="53" spans="1:6" s="361" customFormat="1" ht="51">
      <c r="A53" s="356" t="s">
        <v>199</v>
      </c>
      <c r="B53" s="921" t="s">
        <v>200</v>
      </c>
      <c r="C53" s="357" t="s">
        <v>175</v>
      </c>
      <c r="D53" s="358">
        <v>600</v>
      </c>
      <c r="E53" s="1522"/>
      <c r="F53" s="359">
        <f>D53*E53</f>
        <v>0</v>
      </c>
    </row>
    <row r="54" spans="1:6" s="526" customFormat="1" ht="9.9499999999999993" customHeight="1">
      <c r="A54" s="335"/>
      <c r="B54" s="915"/>
      <c r="C54" s="336"/>
      <c r="D54" s="336"/>
      <c r="E54" s="345"/>
      <c r="F54" s="346"/>
    </row>
    <row r="55" spans="1:6" s="526" customFormat="1" ht="15" customHeight="1">
      <c r="A55" s="340"/>
      <c r="B55" s="916" t="s">
        <v>201</v>
      </c>
      <c r="C55" s="341"/>
      <c r="D55" s="342"/>
      <c r="E55" s="343"/>
      <c r="F55" s="344"/>
    </row>
    <row r="56" spans="1:6" s="526" customFormat="1" ht="9.9499999999999993" customHeight="1">
      <c r="A56" s="335"/>
      <c r="B56" s="915"/>
      <c r="C56" s="336"/>
      <c r="D56" s="336"/>
      <c r="E56" s="345"/>
      <c r="F56" s="346"/>
    </row>
    <row r="57" spans="1:6" s="527" customFormat="1" ht="89.25">
      <c r="A57" s="347" t="s">
        <v>202</v>
      </c>
      <c r="B57" s="919" t="s">
        <v>836</v>
      </c>
      <c r="C57" s="348" t="s">
        <v>190</v>
      </c>
      <c r="D57" s="349">
        <v>685</v>
      </c>
      <c r="E57" s="1521"/>
      <c r="F57" s="350">
        <f>D57*E57</f>
        <v>0</v>
      </c>
    </row>
    <row r="58" spans="1:6" s="361" customFormat="1" ht="9.9499999999999993" customHeight="1" thickBot="1">
      <c r="A58" s="360"/>
      <c r="B58" s="922"/>
      <c r="D58" s="362"/>
      <c r="E58" s="363"/>
      <c r="F58" s="363"/>
    </row>
    <row r="59" spans="1:6" s="266" customFormat="1" ht="15" customHeight="1" thickBot="1">
      <c r="A59" s="364"/>
      <c r="B59" s="923" t="s">
        <v>203</v>
      </c>
      <c r="C59" s="365"/>
      <c r="D59" s="365"/>
      <c r="E59" s="365"/>
      <c r="F59" s="366">
        <f>SUM(F35:F57)</f>
        <v>0</v>
      </c>
    </row>
    <row r="60" spans="1:6" ht="15" customHeight="1"/>
    <row r="61" spans="1:6" s="303" customFormat="1" ht="15" customHeight="1">
      <c r="A61" s="298"/>
      <c r="B61" s="907" t="s">
        <v>204</v>
      </c>
      <c r="C61" s="299"/>
      <c r="D61" s="300"/>
      <c r="E61" s="301"/>
      <c r="F61" s="302"/>
    </row>
    <row r="62" spans="1:6" s="303" customFormat="1" ht="15" customHeight="1">
      <c r="A62" s="304"/>
      <c r="B62" s="908" t="s">
        <v>205</v>
      </c>
      <c r="C62" s="305"/>
      <c r="D62" s="306"/>
      <c r="E62" s="307"/>
      <c r="F62" s="308"/>
    </row>
    <row r="63" spans="1:6" s="303" customFormat="1" ht="15" customHeight="1">
      <c r="A63" s="298"/>
      <c r="B63" s="907"/>
      <c r="C63" s="299"/>
      <c r="D63" s="299"/>
      <c r="E63" s="309"/>
      <c r="F63" s="310"/>
    </row>
    <row r="64" spans="1:6" s="328" customFormat="1" ht="114.75">
      <c r="A64" s="324" t="s">
        <v>206</v>
      </c>
      <c r="B64" s="924" t="s">
        <v>837</v>
      </c>
      <c r="C64" s="325" t="s">
        <v>190</v>
      </c>
      <c r="D64" s="326">
        <v>122</v>
      </c>
      <c r="E64" s="1520"/>
      <c r="F64" s="327">
        <f>D64*E64</f>
        <v>0</v>
      </c>
    </row>
    <row r="65" spans="1:6" s="328" customFormat="1">
      <c r="A65" s="528"/>
      <c r="B65" s="925"/>
      <c r="C65" s="529"/>
      <c r="D65" s="530"/>
      <c r="E65" s="531"/>
      <c r="F65" s="532"/>
    </row>
    <row r="66" spans="1:6" s="303" customFormat="1" ht="15" customHeight="1">
      <c r="A66" s="304"/>
      <c r="B66" s="908" t="s">
        <v>208</v>
      </c>
      <c r="C66" s="305"/>
      <c r="D66" s="306"/>
      <c r="E66" s="307"/>
      <c r="F66" s="308"/>
    </row>
    <row r="67" spans="1:6" s="303" customFormat="1" ht="15" customHeight="1">
      <c r="A67" s="298"/>
      <c r="B67" s="907"/>
      <c r="C67" s="299"/>
      <c r="D67" s="299"/>
      <c r="E67" s="309"/>
      <c r="F67" s="310"/>
    </row>
    <row r="68" spans="1:6" s="328" customFormat="1" ht="76.5">
      <c r="A68" s="324" t="s">
        <v>209</v>
      </c>
      <c r="B68" s="924" t="s">
        <v>838</v>
      </c>
      <c r="C68" s="325" t="s">
        <v>175</v>
      </c>
      <c r="D68" s="326">
        <v>395</v>
      </c>
      <c r="E68" s="1520"/>
      <c r="F68" s="327">
        <f>D68*E68</f>
        <v>0</v>
      </c>
    </row>
    <row r="69" spans="1:6" s="303" customFormat="1" ht="15" customHeight="1">
      <c r="A69" s="298"/>
      <c r="B69" s="907"/>
      <c r="C69" s="299"/>
      <c r="D69" s="299"/>
      <c r="E69" s="309"/>
      <c r="F69" s="310"/>
    </row>
    <row r="70" spans="1:6" s="303" customFormat="1" ht="15" customHeight="1">
      <c r="A70" s="304"/>
      <c r="B70" s="908" t="s">
        <v>210</v>
      </c>
      <c r="C70" s="305"/>
      <c r="D70" s="306"/>
      <c r="E70" s="307"/>
      <c r="F70" s="308"/>
    </row>
    <row r="71" spans="1:6" s="303" customFormat="1" ht="15" customHeight="1">
      <c r="A71" s="298"/>
      <c r="B71" s="907"/>
      <c r="C71" s="299"/>
      <c r="D71" s="299"/>
      <c r="E71" s="309"/>
      <c r="F71" s="310"/>
    </row>
    <row r="72" spans="1:6" s="328" customFormat="1" ht="63.75">
      <c r="A72" s="324" t="s">
        <v>211</v>
      </c>
      <c r="B72" s="924" t="s">
        <v>839</v>
      </c>
      <c r="C72" s="325" t="s">
        <v>175</v>
      </c>
      <c r="D72" s="326">
        <v>395</v>
      </c>
      <c r="E72" s="1520"/>
      <c r="F72" s="327">
        <f>D72*E72</f>
        <v>0</v>
      </c>
    </row>
    <row r="73" spans="1:6" s="315" customFormat="1">
      <c r="A73" s="367"/>
      <c r="B73" s="926"/>
      <c r="C73" s="368"/>
      <c r="D73" s="369"/>
      <c r="E73" s="370"/>
      <c r="F73" s="371"/>
    </row>
    <row r="74" spans="1:6" s="303" customFormat="1" ht="15" customHeight="1">
      <c r="A74" s="304"/>
      <c r="B74" s="908" t="s">
        <v>213</v>
      </c>
      <c r="C74" s="305"/>
      <c r="D74" s="306"/>
      <c r="E74" s="307"/>
      <c r="F74" s="308"/>
    </row>
    <row r="75" spans="1:6" s="303" customFormat="1" ht="15" customHeight="1">
      <c r="A75" s="298"/>
      <c r="B75" s="907"/>
      <c r="C75" s="299"/>
      <c r="D75" s="299"/>
      <c r="E75" s="309"/>
      <c r="F75" s="310"/>
    </row>
    <row r="76" spans="1:6" s="315" customFormat="1" ht="38.25">
      <c r="A76" s="311" t="s">
        <v>214</v>
      </c>
      <c r="B76" s="909" t="s">
        <v>215</v>
      </c>
      <c r="C76" s="312"/>
      <c r="D76" s="316"/>
      <c r="E76" s="314"/>
      <c r="F76" s="314"/>
    </row>
    <row r="77" spans="1:6" s="315" customFormat="1" ht="15" customHeight="1">
      <c r="A77" s="311"/>
      <c r="B77" s="909" t="s">
        <v>216</v>
      </c>
      <c r="C77" s="312" t="s">
        <v>178</v>
      </c>
      <c r="D77" s="316">
        <v>275</v>
      </c>
      <c r="E77" s="1517"/>
      <c r="F77" s="314">
        <f>D77*E77</f>
        <v>0</v>
      </c>
    </row>
    <row r="78" spans="1:6" s="315" customFormat="1" ht="15" customHeight="1">
      <c r="A78" s="329"/>
      <c r="B78" s="913"/>
      <c r="D78" s="330"/>
      <c r="E78" s="331"/>
      <c r="F78" s="331"/>
    </row>
    <row r="79" spans="1:6" s="315" customFormat="1" ht="15" customHeight="1">
      <c r="A79" s="298"/>
      <c r="B79" s="907" t="s">
        <v>584</v>
      </c>
      <c r="C79" s="299"/>
      <c r="D79" s="300"/>
      <c r="E79" s="301"/>
      <c r="F79" s="302"/>
    </row>
    <row r="80" spans="1:6" s="315" customFormat="1" ht="15" customHeight="1">
      <c r="A80" s="329"/>
      <c r="B80" s="913"/>
      <c r="D80" s="330"/>
      <c r="E80" s="331"/>
      <c r="F80" s="331"/>
    </row>
    <row r="81" spans="1:6" s="315" customFormat="1">
      <c r="A81" s="311" t="s">
        <v>585</v>
      </c>
      <c r="B81" s="927" t="s">
        <v>586</v>
      </c>
      <c r="C81" s="312"/>
      <c r="D81" s="316"/>
      <c r="E81" s="314"/>
      <c r="F81" s="314"/>
    </row>
    <row r="82" spans="1:6" ht="15" customHeight="1">
      <c r="A82" s="311"/>
      <c r="B82" s="909" t="s">
        <v>587</v>
      </c>
      <c r="C82" s="312" t="s">
        <v>190</v>
      </c>
      <c r="D82" s="316">
        <v>5.5</v>
      </c>
      <c r="E82" s="1517"/>
      <c r="F82" s="314">
        <f>D82*E82</f>
        <v>0</v>
      </c>
    </row>
    <row r="83" spans="1:6" ht="15" customHeight="1">
      <c r="A83" s="311"/>
      <c r="B83" s="909" t="s">
        <v>588</v>
      </c>
      <c r="C83" s="312" t="s">
        <v>190</v>
      </c>
      <c r="D83" s="316">
        <v>12</v>
      </c>
      <c r="E83" s="1517"/>
      <c r="F83" s="314">
        <f>D83*E83</f>
        <v>0</v>
      </c>
    </row>
    <row r="84" spans="1:6" ht="15" customHeight="1">
      <c r="A84" s="311"/>
      <c r="B84" s="909" t="s">
        <v>589</v>
      </c>
      <c r="C84" s="312" t="s">
        <v>190</v>
      </c>
      <c r="D84" s="316">
        <v>6</v>
      </c>
      <c r="E84" s="1517"/>
      <c r="F84" s="314">
        <f>D84*E84</f>
        <v>0</v>
      </c>
    </row>
    <row r="85" spans="1:6" ht="15" customHeight="1" thickBot="1">
      <c r="A85" s="329"/>
      <c r="B85" s="913"/>
      <c r="C85" s="315"/>
      <c r="D85" s="330"/>
      <c r="E85" s="331"/>
      <c r="F85" s="331"/>
    </row>
    <row r="86" spans="1:6" ht="15" customHeight="1" thickBot="1">
      <c r="A86" s="375"/>
      <c r="B86" s="914" t="s">
        <v>217</v>
      </c>
      <c r="C86" s="333"/>
      <c r="D86" s="333"/>
      <c r="E86" s="333"/>
      <c r="F86" s="334">
        <f>SUM(F64:F85)</f>
        <v>0</v>
      </c>
    </row>
    <row r="89" spans="1:6" s="303" customFormat="1" ht="15" customHeight="1">
      <c r="A89" s="298"/>
      <c r="B89" s="928" t="s">
        <v>218</v>
      </c>
      <c r="C89" s="299"/>
      <c r="D89" s="300"/>
      <c r="E89" s="301"/>
      <c r="F89" s="302"/>
    </row>
    <row r="90" spans="1:6" s="315" customFormat="1" ht="15" customHeight="1">
      <c r="A90" s="367"/>
      <c r="B90" s="929"/>
      <c r="C90" s="368"/>
      <c r="D90" s="369"/>
      <c r="E90" s="376"/>
      <c r="F90" s="377"/>
    </row>
    <row r="91" spans="1:6" s="303" customFormat="1" ht="15" customHeight="1">
      <c r="A91" s="304"/>
      <c r="B91" s="930" t="s">
        <v>590</v>
      </c>
      <c r="C91" s="305"/>
      <c r="D91" s="306"/>
      <c r="E91" s="307"/>
      <c r="F91" s="308"/>
    </row>
    <row r="92" spans="1:6" s="303" customFormat="1" ht="15" customHeight="1">
      <c r="A92" s="304"/>
      <c r="B92" s="930"/>
      <c r="C92" s="305"/>
      <c r="D92" s="306"/>
      <c r="E92" s="307"/>
      <c r="F92" s="308"/>
    </row>
    <row r="93" spans="1:6" s="303" customFormat="1" ht="63.75">
      <c r="A93" s="311" t="s">
        <v>591</v>
      </c>
      <c r="B93" s="931" t="s">
        <v>592</v>
      </c>
      <c r="C93" s="312"/>
      <c r="D93" s="316"/>
      <c r="E93" s="314"/>
      <c r="F93" s="314"/>
    </row>
    <row r="94" spans="1:6" s="303" customFormat="1" ht="15" customHeight="1">
      <c r="A94" s="311"/>
      <c r="B94" s="931" t="s">
        <v>593</v>
      </c>
      <c r="C94" s="312" t="s">
        <v>178</v>
      </c>
      <c r="D94" s="316">
        <v>47</v>
      </c>
      <c r="E94" s="1517"/>
      <c r="F94" s="314">
        <f>D94*E94</f>
        <v>0</v>
      </c>
    </row>
    <row r="95" spans="1:6" s="303" customFormat="1" ht="15" customHeight="1">
      <c r="A95" s="311"/>
      <c r="B95" s="931" t="s">
        <v>594</v>
      </c>
      <c r="C95" s="312" t="s">
        <v>178</v>
      </c>
      <c r="D95" s="316">
        <v>72</v>
      </c>
      <c r="E95" s="1517"/>
      <c r="F95" s="314">
        <f>D95*E95</f>
        <v>0</v>
      </c>
    </row>
    <row r="96" spans="1:6" s="303" customFormat="1" ht="15" customHeight="1">
      <c r="A96" s="304"/>
      <c r="B96" s="930"/>
      <c r="C96" s="305"/>
      <c r="D96" s="306"/>
      <c r="E96" s="307"/>
      <c r="F96" s="308"/>
    </row>
    <row r="97" spans="1:6" s="303" customFormat="1" ht="15" customHeight="1">
      <c r="A97" s="304"/>
      <c r="B97" s="930" t="s">
        <v>219</v>
      </c>
      <c r="C97" s="305"/>
      <c r="D97" s="306"/>
      <c r="E97" s="307"/>
      <c r="F97" s="308"/>
    </row>
    <row r="98" spans="1:6" s="303" customFormat="1" ht="15" customHeight="1">
      <c r="A98" s="298"/>
      <c r="B98" s="928"/>
      <c r="C98" s="299"/>
      <c r="D98" s="299"/>
      <c r="E98" s="309"/>
      <c r="F98" s="310"/>
    </row>
    <row r="99" spans="1:6" s="315" customFormat="1" ht="51">
      <c r="A99" s="311" t="s">
        <v>595</v>
      </c>
      <c r="B99" s="931" t="s">
        <v>146</v>
      </c>
      <c r="C99" s="312"/>
      <c r="D99" s="316"/>
      <c r="E99" s="314"/>
      <c r="F99" s="314"/>
    </row>
    <row r="100" spans="1:6" s="315" customFormat="1" ht="15" customHeight="1">
      <c r="A100" s="311"/>
      <c r="B100" s="931" t="s">
        <v>596</v>
      </c>
      <c r="C100" s="312" t="s">
        <v>178</v>
      </c>
      <c r="D100" s="316">
        <v>4.5</v>
      </c>
      <c r="E100" s="1517"/>
      <c r="F100" s="314">
        <f>D100*E100</f>
        <v>0</v>
      </c>
    </row>
    <row r="101" spans="1:6" s="303" customFormat="1" ht="15" customHeight="1">
      <c r="A101" s="298"/>
      <c r="B101" s="928"/>
      <c r="C101" s="299"/>
      <c r="D101" s="299"/>
      <c r="E101" s="309"/>
      <c r="F101" s="310"/>
    </row>
    <row r="102" spans="1:6" s="303" customFormat="1" ht="15" customHeight="1">
      <c r="A102" s="304"/>
      <c r="B102" s="930" t="s">
        <v>220</v>
      </c>
      <c r="C102" s="305"/>
      <c r="D102" s="306"/>
      <c r="E102" s="307"/>
      <c r="F102" s="308"/>
    </row>
    <row r="103" spans="1:6" s="303" customFormat="1" ht="15" customHeight="1">
      <c r="A103" s="304"/>
      <c r="B103" s="930"/>
      <c r="C103" s="305"/>
      <c r="D103" s="306"/>
      <c r="E103" s="307"/>
      <c r="F103" s="308"/>
    </row>
    <row r="104" spans="1:6" s="315" customFormat="1" ht="38.25">
      <c r="A104" s="311" t="s">
        <v>221</v>
      </c>
      <c r="B104" s="931" t="s">
        <v>597</v>
      </c>
      <c r="C104" s="312" t="s">
        <v>48</v>
      </c>
      <c r="D104" s="316">
        <v>1</v>
      </c>
      <c r="E104" s="1517"/>
      <c r="F104" s="314">
        <f>D104*E104</f>
        <v>0</v>
      </c>
    </row>
    <row r="105" spans="1:6" s="315" customFormat="1">
      <c r="A105" s="367"/>
      <c r="B105" s="929"/>
      <c r="C105" s="368"/>
      <c r="D105" s="369"/>
      <c r="E105" s="376"/>
      <c r="F105" s="377"/>
    </row>
    <row r="106" spans="1:6" s="315" customFormat="1" ht="38.25">
      <c r="A106" s="311" t="s">
        <v>222</v>
      </c>
      <c r="B106" s="931" t="s">
        <v>598</v>
      </c>
      <c r="C106" s="312" t="s">
        <v>48</v>
      </c>
      <c r="D106" s="316">
        <v>1</v>
      </c>
      <c r="E106" s="1517"/>
      <c r="F106" s="314">
        <f>D106*E106</f>
        <v>0</v>
      </c>
    </row>
    <row r="107" spans="1:6" s="315" customFormat="1">
      <c r="A107" s="367"/>
      <c r="B107" s="929"/>
      <c r="C107" s="368"/>
      <c r="D107" s="369"/>
      <c r="E107" s="376"/>
      <c r="F107" s="377"/>
    </row>
    <row r="108" spans="1:6" s="315" customFormat="1" ht="51">
      <c r="A108" s="311" t="s">
        <v>599</v>
      </c>
      <c r="B108" s="931" t="s">
        <v>600</v>
      </c>
      <c r="C108" s="312" t="s">
        <v>48</v>
      </c>
      <c r="D108" s="316">
        <v>1</v>
      </c>
      <c r="E108" s="1518"/>
      <c r="F108" s="323">
        <f>D108*E108</f>
        <v>0</v>
      </c>
    </row>
    <row r="109" spans="1:6" s="315" customFormat="1">
      <c r="A109" s="367"/>
      <c r="B109" s="929"/>
      <c r="C109" s="368"/>
      <c r="D109" s="369"/>
      <c r="E109" s="379"/>
      <c r="F109" s="371"/>
    </row>
    <row r="110" spans="1:6" s="315" customFormat="1" ht="51">
      <c r="A110" s="311" t="s">
        <v>601</v>
      </c>
      <c r="B110" s="931" t="s">
        <v>602</v>
      </c>
      <c r="C110" s="312" t="s">
        <v>48</v>
      </c>
      <c r="D110" s="316">
        <v>1</v>
      </c>
      <c r="E110" s="1518"/>
      <c r="F110" s="323">
        <f>D110*E110</f>
        <v>0</v>
      </c>
    </row>
    <row r="111" spans="1:6" s="303" customFormat="1" ht="15" customHeight="1" thickBot="1">
      <c r="A111" s="298"/>
      <c r="B111" s="928"/>
      <c r="C111" s="299"/>
      <c r="D111" s="299"/>
      <c r="E111" s="309"/>
      <c r="F111" s="310"/>
    </row>
    <row r="112" spans="1:6" ht="15" customHeight="1" thickBot="1">
      <c r="A112" s="375"/>
      <c r="B112" s="932" t="s">
        <v>223</v>
      </c>
      <c r="C112" s="333"/>
      <c r="D112" s="333"/>
      <c r="E112" s="333"/>
      <c r="F112" s="334">
        <f>SUM(F90:F111)</f>
        <v>0</v>
      </c>
    </row>
    <row r="115" spans="1:6" s="303" customFormat="1" ht="15" customHeight="1">
      <c r="A115" s="298"/>
      <c r="B115" s="928" t="s">
        <v>224</v>
      </c>
      <c r="C115" s="299"/>
      <c r="D115" s="300"/>
      <c r="E115" s="301"/>
      <c r="F115" s="302"/>
    </row>
    <row r="116" spans="1:6" s="303" customFormat="1" ht="15" customHeight="1">
      <c r="A116" s="304"/>
      <c r="B116" s="930" t="s">
        <v>225</v>
      </c>
      <c r="C116" s="305"/>
      <c r="D116" s="306"/>
      <c r="E116" s="307"/>
      <c r="F116" s="308"/>
    </row>
    <row r="117" spans="1:6" s="328" customFormat="1" ht="38.25">
      <c r="A117" s="324" t="s">
        <v>226</v>
      </c>
      <c r="B117" s="933" t="s">
        <v>227</v>
      </c>
      <c r="C117" s="325" t="s">
        <v>48</v>
      </c>
      <c r="D117" s="326">
        <v>5</v>
      </c>
      <c r="E117" s="1519"/>
      <c r="F117" s="378">
        <f>D117*E117</f>
        <v>0</v>
      </c>
    </row>
    <row r="118" spans="1:6" s="303" customFormat="1" ht="15" customHeight="1">
      <c r="A118" s="298"/>
      <c r="B118" s="928"/>
      <c r="C118" s="299"/>
      <c r="D118" s="299"/>
      <c r="E118" s="309"/>
      <c r="F118" s="310"/>
    </row>
    <row r="119" spans="1:6" s="315" customFormat="1" ht="25.5">
      <c r="A119" s="311" t="s">
        <v>228</v>
      </c>
      <c r="B119" s="931" t="s">
        <v>229</v>
      </c>
      <c r="C119" s="312"/>
      <c r="D119" s="316"/>
      <c r="E119" s="323"/>
      <c r="F119" s="323"/>
    </row>
    <row r="120" spans="1:6" s="315" customFormat="1" ht="15" customHeight="1">
      <c r="A120" s="311"/>
      <c r="B120" s="931" t="s">
        <v>230</v>
      </c>
      <c r="C120" s="312" t="s">
        <v>48</v>
      </c>
      <c r="D120" s="316">
        <v>5</v>
      </c>
      <c r="E120" s="1518"/>
      <c r="F120" s="323">
        <f>D120*E120</f>
        <v>0</v>
      </c>
    </row>
    <row r="121" spans="1:6" s="315" customFormat="1" ht="15" customHeight="1">
      <c r="A121" s="367"/>
      <c r="B121" s="929"/>
      <c r="C121" s="368"/>
      <c r="D121" s="369"/>
      <c r="E121" s="379"/>
      <c r="F121" s="371"/>
    </row>
    <row r="122" spans="1:6" s="315" customFormat="1" ht="51">
      <c r="A122" s="311" t="s">
        <v>231</v>
      </c>
      <c r="B122" s="931" t="s">
        <v>232</v>
      </c>
      <c r="C122" s="312"/>
      <c r="D122" s="316"/>
      <c r="E122" s="323"/>
      <c r="F122" s="323"/>
    </row>
    <row r="123" spans="1:6" s="315" customFormat="1" ht="15" customHeight="1">
      <c r="A123" s="311"/>
      <c r="B123" s="931" t="s">
        <v>233</v>
      </c>
      <c r="C123" s="312" t="s">
        <v>48</v>
      </c>
      <c r="D123" s="316">
        <v>1</v>
      </c>
      <c r="E123" s="1518"/>
      <c r="F123" s="323">
        <f>D123*E123</f>
        <v>0</v>
      </c>
    </row>
    <row r="124" spans="1:6" s="315" customFormat="1" ht="15" customHeight="1">
      <c r="A124" s="311"/>
      <c r="B124" s="931"/>
      <c r="C124" s="312"/>
      <c r="D124" s="316"/>
      <c r="E124" s="323"/>
      <c r="F124" s="323"/>
    </row>
    <row r="125" spans="1:6" s="315" customFormat="1" ht="38.25">
      <c r="A125" s="311" t="s">
        <v>234</v>
      </c>
      <c r="B125" s="931" t="s">
        <v>603</v>
      </c>
      <c r="C125" s="312" t="s">
        <v>48</v>
      </c>
      <c r="D125" s="316">
        <v>4</v>
      </c>
      <c r="E125" s="1518"/>
      <c r="F125" s="323">
        <f>D125*E125</f>
        <v>0</v>
      </c>
    </row>
    <row r="126" spans="1:6" s="315" customFormat="1" ht="15" customHeight="1">
      <c r="A126" s="367"/>
      <c r="B126" s="929"/>
      <c r="C126" s="368"/>
      <c r="D126" s="369"/>
      <c r="E126" s="379"/>
      <c r="F126" s="371"/>
    </row>
    <row r="127" spans="1:6" s="303" customFormat="1" ht="15" customHeight="1">
      <c r="A127" s="304"/>
      <c r="B127" s="930" t="s">
        <v>235</v>
      </c>
      <c r="C127" s="305"/>
      <c r="D127" s="306"/>
      <c r="E127" s="307"/>
      <c r="F127" s="308"/>
    </row>
    <row r="128" spans="1:6" s="303" customFormat="1" ht="15" customHeight="1">
      <c r="A128" s="298"/>
      <c r="B128" s="928"/>
      <c r="C128" s="299"/>
      <c r="D128" s="299"/>
      <c r="E128" s="309"/>
      <c r="F128" s="310"/>
    </row>
    <row r="129" spans="1:6" s="315" customFormat="1" ht="41.45" customHeight="1">
      <c r="A129" s="311" t="s">
        <v>236</v>
      </c>
      <c r="B129" s="931" t="s">
        <v>237</v>
      </c>
      <c r="C129" s="312"/>
      <c r="D129" s="316"/>
      <c r="E129" s="323"/>
      <c r="F129" s="323"/>
    </row>
    <row r="130" spans="1:6" s="315" customFormat="1" ht="15" customHeight="1">
      <c r="A130" s="311"/>
      <c r="B130" s="931" t="s">
        <v>604</v>
      </c>
      <c r="C130" s="312" t="s">
        <v>178</v>
      </c>
      <c r="D130" s="316">
        <v>10</v>
      </c>
      <c r="E130" s="1518"/>
      <c r="F130" s="323">
        <f>D130*E130</f>
        <v>0</v>
      </c>
    </row>
    <row r="131" spans="1:6" s="315" customFormat="1" ht="15" customHeight="1">
      <c r="A131" s="311"/>
      <c r="B131" s="931" t="s">
        <v>238</v>
      </c>
      <c r="C131" s="312" t="s">
        <v>178</v>
      </c>
      <c r="D131" s="316">
        <v>7</v>
      </c>
      <c r="E131" s="1518"/>
      <c r="F131" s="323">
        <f>D131*E131</f>
        <v>0</v>
      </c>
    </row>
    <row r="132" spans="1:6" s="315" customFormat="1" ht="15" customHeight="1">
      <c r="A132" s="311"/>
      <c r="B132" s="931" t="s">
        <v>605</v>
      </c>
      <c r="C132" s="312" t="s">
        <v>178</v>
      </c>
      <c r="D132" s="316">
        <v>7</v>
      </c>
      <c r="E132" s="1518"/>
      <c r="F132" s="323">
        <f>D132*E132</f>
        <v>0</v>
      </c>
    </row>
    <row r="133" spans="1:6" s="303" customFormat="1" ht="15" customHeight="1" thickBot="1">
      <c r="A133" s="298"/>
      <c r="B133" s="928"/>
      <c r="C133" s="299"/>
      <c r="D133" s="299"/>
      <c r="E133" s="309"/>
      <c r="F133" s="310"/>
    </row>
    <row r="134" spans="1:6" ht="15" customHeight="1" thickBot="1">
      <c r="A134" s="375"/>
      <c r="B134" s="932" t="s">
        <v>239</v>
      </c>
      <c r="C134" s="333"/>
      <c r="D134" s="333"/>
      <c r="E134" s="333"/>
      <c r="F134" s="334">
        <f>SUM(F117:F133)</f>
        <v>0</v>
      </c>
    </row>
    <row r="137" spans="1:6" s="303" customFormat="1" ht="15" customHeight="1">
      <c r="A137" s="298"/>
      <c r="B137" s="928" t="s">
        <v>240</v>
      </c>
      <c r="C137" s="299"/>
      <c r="D137" s="300"/>
      <c r="E137" s="301"/>
      <c r="F137" s="302"/>
    </row>
    <row r="138" spans="1:6" ht="15" customHeight="1">
      <c r="A138" s="298"/>
      <c r="B138" s="928" t="s">
        <v>241</v>
      </c>
      <c r="C138" s="299"/>
      <c r="D138" s="300"/>
      <c r="E138" s="301"/>
      <c r="F138" s="302"/>
    </row>
    <row r="139" spans="1:6" ht="15" customHeight="1">
      <c r="A139" s="298"/>
      <c r="B139" s="928"/>
      <c r="C139" s="299"/>
      <c r="D139" s="299"/>
      <c r="E139" s="309"/>
      <c r="F139" s="310"/>
    </row>
    <row r="140" spans="1:6">
      <c r="A140" s="311" t="s">
        <v>242</v>
      </c>
      <c r="B140" s="931" t="s">
        <v>244</v>
      </c>
      <c r="C140" s="312" t="s">
        <v>12</v>
      </c>
      <c r="D140" s="316">
        <v>0</v>
      </c>
      <c r="E140" s="314"/>
      <c r="F140" s="314">
        <f>D140*E140</f>
        <v>0</v>
      </c>
    </row>
    <row r="141" spans="1:6">
      <c r="A141" s="311"/>
      <c r="B141" s="931"/>
      <c r="C141" s="312"/>
      <c r="D141" s="316"/>
      <c r="E141" s="314"/>
      <c r="F141" s="314"/>
    </row>
    <row r="142" spans="1:6" ht="25.5">
      <c r="A142" s="311" t="s">
        <v>243</v>
      </c>
      <c r="B142" s="931" t="s">
        <v>245</v>
      </c>
      <c r="C142" s="312" t="s">
        <v>48</v>
      </c>
      <c r="D142" s="316">
        <v>1</v>
      </c>
      <c r="E142" s="1517"/>
      <c r="F142" s="314">
        <f>D142*E142</f>
        <v>0</v>
      </c>
    </row>
    <row r="143" spans="1:6" ht="13.5" thickBot="1">
      <c r="A143" s="329"/>
      <c r="B143" s="934"/>
      <c r="C143" s="315"/>
      <c r="D143" s="330"/>
      <c r="E143" s="331"/>
      <c r="F143" s="331"/>
    </row>
    <row r="144" spans="1:6" ht="15" customHeight="1" thickBot="1">
      <c r="A144" s="375"/>
      <c r="B144" s="932" t="s">
        <v>246</v>
      </c>
      <c r="C144" s="333"/>
      <c r="D144" s="333"/>
      <c r="E144" s="333"/>
      <c r="F144" s="334">
        <f>SUM(F140:F143)</f>
        <v>0</v>
      </c>
    </row>
    <row r="147" spans="1:6" ht="13.5" thickBot="1">
      <c r="A147" s="226"/>
      <c r="B147" s="283" t="s">
        <v>606</v>
      </c>
      <c r="C147" s="279"/>
      <c r="D147" s="533"/>
      <c r="E147" s="508"/>
      <c r="F147" s="230"/>
    </row>
    <row r="148" spans="1:6" ht="13.5" thickTop="1">
      <c r="A148" s="226"/>
      <c r="B148" s="935"/>
      <c r="C148" s="277"/>
      <c r="D148" s="228"/>
      <c r="E148" s="229"/>
      <c r="F148" s="230"/>
    </row>
    <row r="149" spans="1:6">
      <c r="A149" s="39" t="s">
        <v>150</v>
      </c>
      <c r="B149" s="936" t="s">
        <v>53</v>
      </c>
      <c r="C149" s="278" t="s">
        <v>51</v>
      </c>
      <c r="D149" s="233"/>
      <c r="E149" s="234"/>
      <c r="F149" s="235">
        <f>F29</f>
        <v>0</v>
      </c>
    </row>
    <row r="150" spans="1:6">
      <c r="A150" s="39"/>
      <c r="B150" s="935"/>
      <c r="C150" s="277"/>
      <c r="D150" s="228"/>
      <c r="E150" s="229"/>
      <c r="F150" s="230"/>
    </row>
    <row r="151" spans="1:6">
      <c r="A151" s="39" t="s">
        <v>151</v>
      </c>
      <c r="B151" s="37" t="s">
        <v>54</v>
      </c>
      <c r="C151" s="278" t="s">
        <v>51</v>
      </c>
      <c r="D151" s="233"/>
      <c r="E151" s="234"/>
      <c r="F151" s="235">
        <f>F59</f>
        <v>0</v>
      </c>
    </row>
    <row r="152" spans="1:6">
      <c r="A152" s="39"/>
      <c r="B152" s="937"/>
      <c r="C152" s="277"/>
      <c r="D152" s="238"/>
      <c r="E152" s="229"/>
      <c r="F152" s="230"/>
    </row>
    <row r="153" spans="1:6">
      <c r="A153" s="39" t="s">
        <v>152</v>
      </c>
      <c r="B153" s="37" t="s">
        <v>607</v>
      </c>
      <c r="C153" s="278" t="s">
        <v>51</v>
      </c>
      <c r="D153" s="233"/>
      <c r="E153" s="234"/>
      <c r="F153" s="235">
        <f>F86</f>
        <v>0</v>
      </c>
    </row>
    <row r="154" spans="1:6">
      <c r="A154" s="39"/>
      <c r="B154" s="935"/>
      <c r="C154" s="277"/>
      <c r="D154" s="228"/>
      <c r="E154" s="229"/>
      <c r="F154" s="230"/>
    </row>
    <row r="155" spans="1:6">
      <c r="A155" s="39" t="s">
        <v>153</v>
      </c>
      <c r="B155" s="37" t="s">
        <v>610</v>
      </c>
      <c r="C155" s="278" t="s">
        <v>51</v>
      </c>
      <c r="D155" s="233"/>
      <c r="E155" s="234"/>
      <c r="F155" s="235">
        <f>F112</f>
        <v>0</v>
      </c>
    </row>
    <row r="156" spans="1:6">
      <c r="A156" s="39"/>
      <c r="B156" s="935"/>
      <c r="C156" s="277"/>
      <c r="D156" s="228"/>
      <c r="E156" s="229"/>
      <c r="F156" s="230"/>
    </row>
    <row r="157" spans="1:6">
      <c r="A157" s="39" t="s">
        <v>608</v>
      </c>
      <c r="B157" s="37" t="s">
        <v>611</v>
      </c>
      <c r="C157" s="278" t="s">
        <v>51</v>
      </c>
      <c r="D157" s="233"/>
      <c r="E157" s="234"/>
      <c r="F157" s="235">
        <f>F134</f>
        <v>0</v>
      </c>
    </row>
    <row r="158" spans="1:6">
      <c r="A158" s="39"/>
      <c r="B158" s="935"/>
      <c r="C158" s="277"/>
      <c r="D158" s="228"/>
      <c r="E158" s="229"/>
      <c r="F158" s="230"/>
    </row>
    <row r="159" spans="1:6">
      <c r="A159" s="39" t="s">
        <v>609</v>
      </c>
      <c r="B159" s="41" t="s">
        <v>612</v>
      </c>
      <c r="C159" s="278" t="s">
        <v>51</v>
      </c>
      <c r="D159" s="240"/>
      <c r="E159" s="234"/>
      <c r="F159" s="235">
        <f>F144</f>
        <v>0</v>
      </c>
    </row>
    <row r="160" spans="1:6">
      <c r="A160" s="241"/>
      <c r="B160" s="938"/>
      <c r="C160" s="277"/>
      <c r="D160" s="228"/>
      <c r="E160" s="229"/>
      <c r="F160" s="230"/>
    </row>
    <row r="161" spans="1:6" ht="13.5" thickBot="1">
      <c r="A161" s="243"/>
      <c r="B161" s="40" t="s">
        <v>49</v>
      </c>
      <c r="C161" s="279" t="s">
        <v>51</v>
      </c>
      <c r="D161" s="244"/>
      <c r="E161" s="245"/>
      <c r="F161" s="246">
        <f>SUM(F149:F159)</f>
        <v>0</v>
      </c>
    </row>
    <row r="162" spans="1:6" ht="13.5" thickTop="1">
      <c r="A162" s="243"/>
      <c r="B162" s="937"/>
      <c r="C162" s="277"/>
      <c r="D162" s="228"/>
      <c r="E162" s="229"/>
      <c r="F162" s="247"/>
    </row>
    <row r="163" spans="1:6">
      <c r="A163" s="243"/>
      <c r="B163" s="34" t="s">
        <v>50</v>
      </c>
      <c r="C163" s="278" t="s">
        <v>51</v>
      </c>
      <c r="D163" s="240"/>
      <c r="E163" s="234"/>
      <c r="F163" s="249">
        <f>SUM(F161)*0.22</f>
        <v>0</v>
      </c>
    </row>
    <row r="164" spans="1:6">
      <c r="A164" s="226"/>
      <c r="B164" s="935"/>
      <c r="C164" s="277"/>
      <c r="D164" s="228"/>
      <c r="E164" s="229"/>
      <c r="F164" s="247"/>
    </row>
    <row r="165" spans="1:6" ht="13.5" thickBot="1">
      <c r="A165" s="243"/>
      <c r="B165" s="43" t="s">
        <v>52</v>
      </c>
      <c r="C165" s="279" t="s">
        <v>51</v>
      </c>
      <c r="D165" s="244"/>
      <c r="E165" s="245"/>
      <c r="F165" s="246">
        <f>SUM(F161:F163)</f>
        <v>0</v>
      </c>
    </row>
    <row r="166" spans="1:6" ht="13.5" thickTop="1"/>
  </sheetData>
  <pageMargins left="0.98425196850393704" right="0.78740157480314965" top="0.78740157480314965" bottom="0.78740157480314965" header="0.31496062992125984" footer="0.31496062992125984"/>
  <pageSetup paperSize="9" scale="97" fitToHeight="0" orientation="portrait" r:id="rId1"/>
  <headerFooter>
    <oddHeader>&amp;L&amp;"-,Regular"Projekt: Vodovod kanalizacija Strmca - Udmat, 1. faza&amp;R&amp;"-,Regular"Projektant: RCI d.o.o., Celje</oddHeader>
    <oddFooter>&amp;L&amp;"-,Regular"Popis del: &amp;A&amp;R&amp;"-,Regular"&amp;P</oddFooter>
  </headerFooter>
  <rowBreaks count="5" manualBreakCount="5">
    <brk id="31" max="5" man="1"/>
    <brk id="59" max="5" man="1"/>
    <brk id="87" max="5" man="1"/>
    <brk id="113" max="5" man="1"/>
    <brk id="145" max="5"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133"/>
  <sheetViews>
    <sheetView view="pageBreakPreview" zoomScaleNormal="100" zoomScaleSheetLayoutView="100" workbookViewId="0">
      <selection activeCell="E7" activeCellId="4" sqref="E18 E16 E14 E9 E7"/>
    </sheetView>
  </sheetViews>
  <sheetFormatPr defaultRowHeight="12.75"/>
  <cols>
    <col min="1" max="1" width="8.7109375" style="1" customWidth="1"/>
    <col min="2" max="2" width="30.7109375" style="906" customWidth="1"/>
    <col min="3" max="4" width="8.7109375" style="1" customWidth="1"/>
    <col min="5" max="6" width="14.7109375" style="1" customWidth="1"/>
    <col min="7" max="253" width="9.140625" style="1"/>
    <col min="254" max="254" width="8.7109375" style="1" customWidth="1"/>
    <col min="255" max="255" width="30.7109375" style="1" customWidth="1"/>
    <col min="256" max="257" width="8.7109375" style="1" customWidth="1"/>
    <col min="258" max="259" width="14.7109375" style="1" customWidth="1"/>
    <col min="260" max="509" width="9.140625" style="1"/>
    <col min="510" max="510" width="8.7109375" style="1" customWidth="1"/>
    <col min="511" max="511" width="30.7109375" style="1" customWidth="1"/>
    <col min="512" max="513" width="8.7109375" style="1" customWidth="1"/>
    <col min="514" max="515" width="14.7109375" style="1" customWidth="1"/>
    <col min="516" max="765" width="9.140625" style="1"/>
    <col min="766" max="766" width="8.7109375" style="1" customWidth="1"/>
    <col min="767" max="767" width="30.7109375" style="1" customWidth="1"/>
    <col min="768" max="769" width="8.7109375" style="1" customWidth="1"/>
    <col min="770" max="771" width="14.7109375" style="1" customWidth="1"/>
    <col min="772" max="1021" width="9.140625" style="1"/>
    <col min="1022" max="1022" width="8.7109375" style="1" customWidth="1"/>
    <col min="1023" max="1023" width="30.7109375" style="1" customWidth="1"/>
    <col min="1024" max="1025" width="8.7109375" style="1" customWidth="1"/>
    <col min="1026" max="1027" width="14.7109375" style="1" customWidth="1"/>
    <col min="1028" max="1277" width="9.140625" style="1"/>
    <col min="1278" max="1278" width="8.7109375" style="1" customWidth="1"/>
    <col min="1279" max="1279" width="30.7109375" style="1" customWidth="1"/>
    <col min="1280" max="1281" width="8.7109375" style="1" customWidth="1"/>
    <col min="1282" max="1283" width="14.7109375" style="1" customWidth="1"/>
    <col min="1284" max="1533" width="9.140625" style="1"/>
    <col min="1534" max="1534" width="8.7109375" style="1" customWidth="1"/>
    <col min="1535" max="1535" width="30.7109375" style="1" customWidth="1"/>
    <col min="1536" max="1537" width="8.7109375" style="1" customWidth="1"/>
    <col min="1538" max="1539" width="14.7109375" style="1" customWidth="1"/>
    <col min="1540" max="1789" width="9.140625" style="1"/>
    <col min="1790" max="1790" width="8.7109375" style="1" customWidth="1"/>
    <col min="1791" max="1791" width="30.7109375" style="1" customWidth="1"/>
    <col min="1792" max="1793" width="8.7109375" style="1" customWidth="1"/>
    <col min="1794" max="1795" width="14.7109375" style="1" customWidth="1"/>
    <col min="1796" max="2045" width="9.140625" style="1"/>
    <col min="2046" max="2046" width="8.7109375" style="1" customWidth="1"/>
    <col min="2047" max="2047" width="30.7109375" style="1" customWidth="1"/>
    <col min="2048" max="2049" width="8.7109375" style="1" customWidth="1"/>
    <col min="2050" max="2051" width="14.7109375" style="1" customWidth="1"/>
    <col min="2052" max="2301" width="9.140625" style="1"/>
    <col min="2302" max="2302" width="8.7109375" style="1" customWidth="1"/>
    <col min="2303" max="2303" width="30.7109375" style="1" customWidth="1"/>
    <col min="2304" max="2305" width="8.7109375" style="1" customWidth="1"/>
    <col min="2306" max="2307" width="14.7109375" style="1" customWidth="1"/>
    <col min="2308" max="2557" width="9.140625" style="1"/>
    <col min="2558" max="2558" width="8.7109375" style="1" customWidth="1"/>
    <col min="2559" max="2559" width="30.7109375" style="1" customWidth="1"/>
    <col min="2560" max="2561" width="8.7109375" style="1" customWidth="1"/>
    <col min="2562" max="2563" width="14.7109375" style="1" customWidth="1"/>
    <col min="2564" max="2813" width="9.140625" style="1"/>
    <col min="2814" max="2814" width="8.7109375" style="1" customWidth="1"/>
    <col min="2815" max="2815" width="30.7109375" style="1" customWidth="1"/>
    <col min="2816" max="2817" width="8.7109375" style="1" customWidth="1"/>
    <col min="2818" max="2819" width="14.7109375" style="1" customWidth="1"/>
    <col min="2820" max="3069" width="9.140625" style="1"/>
    <col min="3070" max="3070" width="8.7109375" style="1" customWidth="1"/>
    <col min="3071" max="3071" width="30.7109375" style="1" customWidth="1"/>
    <col min="3072" max="3073" width="8.7109375" style="1" customWidth="1"/>
    <col min="3074" max="3075" width="14.7109375" style="1" customWidth="1"/>
    <col min="3076" max="3325" width="9.140625" style="1"/>
    <col min="3326" max="3326" width="8.7109375" style="1" customWidth="1"/>
    <col min="3327" max="3327" width="30.7109375" style="1" customWidth="1"/>
    <col min="3328" max="3329" width="8.7109375" style="1" customWidth="1"/>
    <col min="3330" max="3331" width="14.7109375" style="1" customWidth="1"/>
    <col min="3332" max="3581" width="9.140625" style="1"/>
    <col min="3582" max="3582" width="8.7109375" style="1" customWidth="1"/>
    <col min="3583" max="3583" width="30.7109375" style="1" customWidth="1"/>
    <col min="3584" max="3585" width="8.7109375" style="1" customWidth="1"/>
    <col min="3586" max="3587" width="14.7109375" style="1" customWidth="1"/>
    <col min="3588" max="3837" width="9.140625" style="1"/>
    <col min="3838" max="3838" width="8.7109375" style="1" customWidth="1"/>
    <col min="3839" max="3839" width="30.7109375" style="1" customWidth="1"/>
    <col min="3840" max="3841" width="8.7109375" style="1" customWidth="1"/>
    <col min="3842" max="3843" width="14.7109375" style="1" customWidth="1"/>
    <col min="3844" max="4093" width="9.140625" style="1"/>
    <col min="4094" max="4094" width="8.7109375" style="1" customWidth="1"/>
    <col min="4095" max="4095" width="30.7109375" style="1" customWidth="1"/>
    <col min="4096" max="4097" width="8.7109375" style="1" customWidth="1"/>
    <col min="4098" max="4099" width="14.7109375" style="1" customWidth="1"/>
    <col min="4100" max="4349" width="9.140625" style="1"/>
    <col min="4350" max="4350" width="8.7109375" style="1" customWidth="1"/>
    <col min="4351" max="4351" width="30.7109375" style="1" customWidth="1"/>
    <col min="4352" max="4353" width="8.7109375" style="1" customWidth="1"/>
    <col min="4354" max="4355" width="14.7109375" style="1" customWidth="1"/>
    <col min="4356" max="4605" width="9.140625" style="1"/>
    <col min="4606" max="4606" width="8.7109375" style="1" customWidth="1"/>
    <col min="4607" max="4607" width="30.7109375" style="1" customWidth="1"/>
    <col min="4608" max="4609" width="8.7109375" style="1" customWidth="1"/>
    <col min="4610" max="4611" width="14.7109375" style="1" customWidth="1"/>
    <col min="4612" max="4861" width="9.140625" style="1"/>
    <col min="4862" max="4862" width="8.7109375" style="1" customWidth="1"/>
    <col min="4863" max="4863" width="30.7109375" style="1" customWidth="1"/>
    <col min="4864" max="4865" width="8.7109375" style="1" customWidth="1"/>
    <col min="4866" max="4867" width="14.7109375" style="1" customWidth="1"/>
    <col min="4868" max="5117" width="9.140625" style="1"/>
    <col min="5118" max="5118" width="8.7109375" style="1" customWidth="1"/>
    <col min="5119" max="5119" width="30.7109375" style="1" customWidth="1"/>
    <col min="5120" max="5121" width="8.7109375" style="1" customWidth="1"/>
    <col min="5122" max="5123" width="14.7109375" style="1" customWidth="1"/>
    <col min="5124" max="5373" width="9.140625" style="1"/>
    <col min="5374" max="5374" width="8.7109375" style="1" customWidth="1"/>
    <col min="5375" max="5375" width="30.7109375" style="1" customWidth="1"/>
    <col min="5376" max="5377" width="8.7109375" style="1" customWidth="1"/>
    <col min="5378" max="5379" width="14.7109375" style="1" customWidth="1"/>
    <col min="5380" max="5629" width="9.140625" style="1"/>
    <col min="5630" max="5630" width="8.7109375" style="1" customWidth="1"/>
    <col min="5631" max="5631" width="30.7109375" style="1" customWidth="1"/>
    <col min="5632" max="5633" width="8.7109375" style="1" customWidth="1"/>
    <col min="5634" max="5635" width="14.7109375" style="1" customWidth="1"/>
    <col min="5636" max="5885" width="9.140625" style="1"/>
    <col min="5886" max="5886" width="8.7109375" style="1" customWidth="1"/>
    <col min="5887" max="5887" width="30.7109375" style="1" customWidth="1"/>
    <col min="5888" max="5889" width="8.7109375" style="1" customWidth="1"/>
    <col min="5890" max="5891" width="14.7109375" style="1" customWidth="1"/>
    <col min="5892" max="6141" width="9.140625" style="1"/>
    <col min="6142" max="6142" width="8.7109375" style="1" customWidth="1"/>
    <col min="6143" max="6143" width="30.7109375" style="1" customWidth="1"/>
    <col min="6144" max="6145" width="8.7109375" style="1" customWidth="1"/>
    <col min="6146" max="6147" width="14.7109375" style="1" customWidth="1"/>
    <col min="6148" max="6397" width="9.140625" style="1"/>
    <col min="6398" max="6398" width="8.7109375" style="1" customWidth="1"/>
    <col min="6399" max="6399" width="30.7109375" style="1" customWidth="1"/>
    <col min="6400" max="6401" width="8.7109375" style="1" customWidth="1"/>
    <col min="6402" max="6403" width="14.7109375" style="1" customWidth="1"/>
    <col min="6404" max="6653" width="9.140625" style="1"/>
    <col min="6654" max="6654" width="8.7109375" style="1" customWidth="1"/>
    <col min="6655" max="6655" width="30.7109375" style="1" customWidth="1"/>
    <col min="6656" max="6657" width="8.7109375" style="1" customWidth="1"/>
    <col min="6658" max="6659" width="14.7109375" style="1" customWidth="1"/>
    <col min="6660" max="6909" width="9.140625" style="1"/>
    <col min="6910" max="6910" width="8.7109375" style="1" customWidth="1"/>
    <col min="6911" max="6911" width="30.7109375" style="1" customWidth="1"/>
    <col min="6912" max="6913" width="8.7109375" style="1" customWidth="1"/>
    <col min="6914" max="6915" width="14.7109375" style="1" customWidth="1"/>
    <col min="6916" max="7165" width="9.140625" style="1"/>
    <col min="7166" max="7166" width="8.7109375" style="1" customWidth="1"/>
    <col min="7167" max="7167" width="30.7109375" style="1" customWidth="1"/>
    <col min="7168" max="7169" width="8.7109375" style="1" customWidth="1"/>
    <col min="7170" max="7171" width="14.7109375" style="1" customWidth="1"/>
    <col min="7172" max="7421" width="9.140625" style="1"/>
    <col min="7422" max="7422" width="8.7109375" style="1" customWidth="1"/>
    <col min="7423" max="7423" width="30.7109375" style="1" customWidth="1"/>
    <col min="7424" max="7425" width="8.7109375" style="1" customWidth="1"/>
    <col min="7426" max="7427" width="14.7109375" style="1" customWidth="1"/>
    <col min="7428" max="7677" width="9.140625" style="1"/>
    <col min="7678" max="7678" width="8.7109375" style="1" customWidth="1"/>
    <col min="7679" max="7679" width="30.7109375" style="1" customWidth="1"/>
    <col min="7680" max="7681" width="8.7109375" style="1" customWidth="1"/>
    <col min="7682" max="7683" width="14.7109375" style="1" customWidth="1"/>
    <col min="7684" max="7933" width="9.140625" style="1"/>
    <col min="7934" max="7934" width="8.7109375" style="1" customWidth="1"/>
    <col min="7935" max="7935" width="30.7109375" style="1" customWidth="1"/>
    <col min="7936" max="7937" width="8.7109375" style="1" customWidth="1"/>
    <col min="7938" max="7939" width="14.7109375" style="1" customWidth="1"/>
    <col min="7940" max="8189" width="9.140625" style="1"/>
    <col min="8190" max="8190" width="8.7109375" style="1" customWidth="1"/>
    <col min="8191" max="8191" width="30.7109375" style="1" customWidth="1"/>
    <col min="8192" max="8193" width="8.7109375" style="1" customWidth="1"/>
    <col min="8194" max="8195" width="14.7109375" style="1" customWidth="1"/>
    <col min="8196" max="8445" width="9.140625" style="1"/>
    <col min="8446" max="8446" width="8.7109375" style="1" customWidth="1"/>
    <col min="8447" max="8447" width="30.7109375" style="1" customWidth="1"/>
    <col min="8448" max="8449" width="8.7109375" style="1" customWidth="1"/>
    <col min="8450" max="8451" width="14.7109375" style="1" customWidth="1"/>
    <col min="8452" max="8701" width="9.140625" style="1"/>
    <col min="8702" max="8702" width="8.7109375" style="1" customWidth="1"/>
    <col min="8703" max="8703" width="30.7109375" style="1" customWidth="1"/>
    <col min="8704" max="8705" width="8.7109375" style="1" customWidth="1"/>
    <col min="8706" max="8707" width="14.7109375" style="1" customWidth="1"/>
    <col min="8708" max="8957" width="9.140625" style="1"/>
    <col min="8958" max="8958" width="8.7109375" style="1" customWidth="1"/>
    <col min="8959" max="8959" width="30.7109375" style="1" customWidth="1"/>
    <col min="8960" max="8961" width="8.7109375" style="1" customWidth="1"/>
    <col min="8962" max="8963" width="14.7109375" style="1" customWidth="1"/>
    <col min="8964" max="9213" width="9.140625" style="1"/>
    <col min="9214" max="9214" width="8.7109375" style="1" customWidth="1"/>
    <col min="9215" max="9215" width="30.7109375" style="1" customWidth="1"/>
    <col min="9216" max="9217" width="8.7109375" style="1" customWidth="1"/>
    <col min="9218" max="9219" width="14.7109375" style="1" customWidth="1"/>
    <col min="9220" max="9469" width="9.140625" style="1"/>
    <col min="9470" max="9470" width="8.7109375" style="1" customWidth="1"/>
    <col min="9471" max="9471" width="30.7109375" style="1" customWidth="1"/>
    <col min="9472" max="9473" width="8.7109375" style="1" customWidth="1"/>
    <col min="9474" max="9475" width="14.7109375" style="1" customWidth="1"/>
    <col min="9476" max="9725" width="9.140625" style="1"/>
    <col min="9726" max="9726" width="8.7109375" style="1" customWidth="1"/>
    <col min="9727" max="9727" width="30.7109375" style="1" customWidth="1"/>
    <col min="9728" max="9729" width="8.7109375" style="1" customWidth="1"/>
    <col min="9730" max="9731" width="14.7109375" style="1" customWidth="1"/>
    <col min="9732" max="9981" width="9.140625" style="1"/>
    <col min="9982" max="9982" width="8.7109375" style="1" customWidth="1"/>
    <col min="9983" max="9983" width="30.7109375" style="1" customWidth="1"/>
    <col min="9984" max="9985" width="8.7109375" style="1" customWidth="1"/>
    <col min="9986" max="9987" width="14.7109375" style="1" customWidth="1"/>
    <col min="9988" max="10237" width="9.140625" style="1"/>
    <col min="10238" max="10238" width="8.7109375" style="1" customWidth="1"/>
    <col min="10239" max="10239" width="30.7109375" style="1" customWidth="1"/>
    <col min="10240" max="10241" width="8.7109375" style="1" customWidth="1"/>
    <col min="10242" max="10243" width="14.7109375" style="1" customWidth="1"/>
    <col min="10244" max="10493" width="9.140625" style="1"/>
    <col min="10494" max="10494" width="8.7109375" style="1" customWidth="1"/>
    <col min="10495" max="10495" width="30.7109375" style="1" customWidth="1"/>
    <col min="10496" max="10497" width="8.7109375" style="1" customWidth="1"/>
    <col min="10498" max="10499" width="14.7109375" style="1" customWidth="1"/>
    <col min="10500" max="10749" width="9.140625" style="1"/>
    <col min="10750" max="10750" width="8.7109375" style="1" customWidth="1"/>
    <col min="10751" max="10751" width="30.7109375" style="1" customWidth="1"/>
    <col min="10752" max="10753" width="8.7109375" style="1" customWidth="1"/>
    <col min="10754" max="10755" width="14.7109375" style="1" customWidth="1"/>
    <col min="10756" max="11005" width="9.140625" style="1"/>
    <col min="11006" max="11006" width="8.7109375" style="1" customWidth="1"/>
    <col min="11007" max="11007" width="30.7109375" style="1" customWidth="1"/>
    <col min="11008" max="11009" width="8.7109375" style="1" customWidth="1"/>
    <col min="11010" max="11011" width="14.7109375" style="1" customWidth="1"/>
    <col min="11012" max="11261" width="9.140625" style="1"/>
    <col min="11262" max="11262" width="8.7109375" style="1" customWidth="1"/>
    <col min="11263" max="11263" width="30.7109375" style="1" customWidth="1"/>
    <col min="11264" max="11265" width="8.7109375" style="1" customWidth="1"/>
    <col min="11266" max="11267" width="14.7109375" style="1" customWidth="1"/>
    <col min="11268" max="11517" width="9.140625" style="1"/>
    <col min="11518" max="11518" width="8.7109375" style="1" customWidth="1"/>
    <col min="11519" max="11519" width="30.7109375" style="1" customWidth="1"/>
    <col min="11520" max="11521" width="8.7109375" style="1" customWidth="1"/>
    <col min="11522" max="11523" width="14.7109375" style="1" customWidth="1"/>
    <col min="11524" max="11773" width="9.140625" style="1"/>
    <col min="11774" max="11774" width="8.7109375" style="1" customWidth="1"/>
    <col min="11775" max="11775" width="30.7109375" style="1" customWidth="1"/>
    <col min="11776" max="11777" width="8.7109375" style="1" customWidth="1"/>
    <col min="11778" max="11779" width="14.7109375" style="1" customWidth="1"/>
    <col min="11780" max="12029" width="9.140625" style="1"/>
    <col min="12030" max="12030" width="8.7109375" style="1" customWidth="1"/>
    <col min="12031" max="12031" width="30.7109375" style="1" customWidth="1"/>
    <col min="12032" max="12033" width="8.7109375" style="1" customWidth="1"/>
    <col min="12034" max="12035" width="14.7109375" style="1" customWidth="1"/>
    <col min="12036" max="12285" width="9.140625" style="1"/>
    <col min="12286" max="12286" width="8.7109375" style="1" customWidth="1"/>
    <col min="12287" max="12287" width="30.7109375" style="1" customWidth="1"/>
    <col min="12288" max="12289" width="8.7109375" style="1" customWidth="1"/>
    <col min="12290" max="12291" width="14.7109375" style="1" customWidth="1"/>
    <col min="12292" max="12541" width="9.140625" style="1"/>
    <col min="12542" max="12542" width="8.7109375" style="1" customWidth="1"/>
    <col min="12543" max="12543" width="30.7109375" style="1" customWidth="1"/>
    <col min="12544" max="12545" width="8.7109375" style="1" customWidth="1"/>
    <col min="12546" max="12547" width="14.7109375" style="1" customWidth="1"/>
    <col min="12548" max="12797" width="9.140625" style="1"/>
    <col min="12798" max="12798" width="8.7109375" style="1" customWidth="1"/>
    <col min="12799" max="12799" width="30.7109375" style="1" customWidth="1"/>
    <col min="12800" max="12801" width="8.7109375" style="1" customWidth="1"/>
    <col min="12802" max="12803" width="14.7109375" style="1" customWidth="1"/>
    <col min="12804" max="13053" width="9.140625" style="1"/>
    <col min="13054" max="13054" width="8.7109375" style="1" customWidth="1"/>
    <col min="13055" max="13055" width="30.7109375" style="1" customWidth="1"/>
    <col min="13056" max="13057" width="8.7109375" style="1" customWidth="1"/>
    <col min="13058" max="13059" width="14.7109375" style="1" customWidth="1"/>
    <col min="13060" max="13309" width="9.140625" style="1"/>
    <col min="13310" max="13310" width="8.7109375" style="1" customWidth="1"/>
    <col min="13311" max="13311" width="30.7109375" style="1" customWidth="1"/>
    <col min="13312" max="13313" width="8.7109375" style="1" customWidth="1"/>
    <col min="13314" max="13315" width="14.7109375" style="1" customWidth="1"/>
    <col min="13316" max="13565" width="9.140625" style="1"/>
    <col min="13566" max="13566" width="8.7109375" style="1" customWidth="1"/>
    <col min="13567" max="13567" width="30.7109375" style="1" customWidth="1"/>
    <col min="13568" max="13569" width="8.7109375" style="1" customWidth="1"/>
    <col min="13570" max="13571" width="14.7109375" style="1" customWidth="1"/>
    <col min="13572" max="13821" width="9.140625" style="1"/>
    <col min="13822" max="13822" width="8.7109375" style="1" customWidth="1"/>
    <col min="13823" max="13823" width="30.7109375" style="1" customWidth="1"/>
    <col min="13824" max="13825" width="8.7109375" style="1" customWidth="1"/>
    <col min="13826" max="13827" width="14.7109375" style="1" customWidth="1"/>
    <col min="13828" max="14077" width="9.140625" style="1"/>
    <col min="14078" max="14078" width="8.7109375" style="1" customWidth="1"/>
    <col min="14079" max="14079" width="30.7109375" style="1" customWidth="1"/>
    <col min="14080" max="14081" width="8.7109375" style="1" customWidth="1"/>
    <col min="14082" max="14083" width="14.7109375" style="1" customWidth="1"/>
    <col min="14084" max="14333" width="9.140625" style="1"/>
    <col min="14334" max="14334" width="8.7109375" style="1" customWidth="1"/>
    <col min="14335" max="14335" width="30.7109375" style="1" customWidth="1"/>
    <col min="14336" max="14337" width="8.7109375" style="1" customWidth="1"/>
    <col min="14338" max="14339" width="14.7109375" style="1" customWidth="1"/>
    <col min="14340" max="14589" width="9.140625" style="1"/>
    <col min="14590" max="14590" width="8.7109375" style="1" customWidth="1"/>
    <col min="14591" max="14591" width="30.7109375" style="1" customWidth="1"/>
    <col min="14592" max="14593" width="8.7109375" style="1" customWidth="1"/>
    <col min="14594" max="14595" width="14.7109375" style="1" customWidth="1"/>
    <col min="14596" max="14845" width="9.140625" style="1"/>
    <col min="14846" max="14846" width="8.7109375" style="1" customWidth="1"/>
    <col min="14847" max="14847" width="30.7109375" style="1" customWidth="1"/>
    <col min="14848" max="14849" width="8.7109375" style="1" customWidth="1"/>
    <col min="14850" max="14851" width="14.7109375" style="1" customWidth="1"/>
    <col min="14852" max="15101" width="9.140625" style="1"/>
    <col min="15102" max="15102" width="8.7109375" style="1" customWidth="1"/>
    <col min="15103" max="15103" width="30.7109375" style="1" customWidth="1"/>
    <col min="15104" max="15105" width="8.7109375" style="1" customWidth="1"/>
    <col min="15106" max="15107" width="14.7109375" style="1" customWidth="1"/>
    <col min="15108" max="15357" width="9.140625" style="1"/>
    <col min="15358" max="15358" width="8.7109375" style="1" customWidth="1"/>
    <col min="15359" max="15359" width="30.7109375" style="1" customWidth="1"/>
    <col min="15360" max="15361" width="8.7109375" style="1" customWidth="1"/>
    <col min="15362" max="15363" width="14.7109375" style="1" customWidth="1"/>
    <col min="15364" max="15613" width="9.140625" style="1"/>
    <col min="15614" max="15614" width="8.7109375" style="1" customWidth="1"/>
    <col min="15615" max="15615" width="30.7109375" style="1" customWidth="1"/>
    <col min="15616" max="15617" width="8.7109375" style="1" customWidth="1"/>
    <col min="15618" max="15619" width="14.7109375" style="1" customWidth="1"/>
    <col min="15620" max="15869" width="9.140625" style="1"/>
    <col min="15870" max="15870" width="8.7109375" style="1" customWidth="1"/>
    <col min="15871" max="15871" width="30.7109375" style="1" customWidth="1"/>
    <col min="15872" max="15873" width="8.7109375" style="1" customWidth="1"/>
    <col min="15874" max="15875" width="14.7109375" style="1" customWidth="1"/>
    <col min="15876" max="16125" width="9.140625" style="1"/>
    <col min="16126" max="16126" width="8.7109375" style="1" customWidth="1"/>
    <col min="16127" max="16127" width="30.7109375" style="1" customWidth="1"/>
    <col min="16128" max="16129" width="8.7109375" style="1" customWidth="1"/>
    <col min="16130" max="16131" width="14.7109375" style="1" customWidth="1"/>
    <col min="16132" max="16384" width="9.140625" style="1"/>
  </cols>
  <sheetData>
    <row r="1" spans="1:6" s="2" customFormat="1" ht="15" thickBot="1">
      <c r="A1" s="171" t="s">
        <v>0</v>
      </c>
      <c r="B1" s="939" t="s">
        <v>1</v>
      </c>
      <c r="C1" s="172" t="s">
        <v>2</v>
      </c>
      <c r="D1" s="173" t="s">
        <v>3</v>
      </c>
      <c r="E1" s="174" t="s">
        <v>4</v>
      </c>
      <c r="F1" s="175" t="s">
        <v>5</v>
      </c>
    </row>
    <row r="2" spans="1:6" s="2" customFormat="1" ht="15.75" thickBot="1">
      <c r="A2" s="896"/>
      <c r="B2" s="619" t="s">
        <v>613</v>
      </c>
      <c r="C2" s="177"/>
      <c r="D2" s="178"/>
      <c r="E2" s="179"/>
      <c r="F2" s="180"/>
    </row>
    <row r="4" spans="1:6" s="303" customFormat="1" ht="15">
      <c r="A4" s="298"/>
      <c r="B4" s="907" t="s">
        <v>167</v>
      </c>
      <c r="C4" s="299"/>
      <c r="D4" s="300"/>
      <c r="E4" s="301"/>
      <c r="F4" s="302"/>
    </row>
    <row r="5" spans="1:6" s="303" customFormat="1" ht="15">
      <c r="A5" s="304"/>
      <c r="B5" s="908" t="s">
        <v>168</v>
      </c>
      <c r="C5" s="305"/>
      <c r="D5" s="306"/>
      <c r="E5" s="307"/>
      <c r="F5" s="308"/>
    </row>
    <row r="6" spans="1:6" s="303" customFormat="1" ht="15">
      <c r="A6" s="298"/>
      <c r="B6" s="907"/>
      <c r="C6" s="299"/>
      <c r="D6" s="299"/>
      <c r="E6" s="309"/>
      <c r="F6" s="310"/>
    </row>
    <row r="7" spans="1:6" s="315" customFormat="1" ht="38.25">
      <c r="A7" s="311" t="s">
        <v>169</v>
      </c>
      <c r="B7" s="909" t="s">
        <v>571</v>
      </c>
      <c r="C7" s="312" t="s">
        <v>170</v>
      </c>
      <c r="D7" s="313">
        <v>0.52</v>
      </c>
      <c r="E7" s="1517"/>
      <c r="F7" s="314">
        <f>D7*E7</f>
        <v>0</v>
      </c>
    </row>
    <row r="8" spans="1:6" s="303" customFormat="1" ht="15">
      <c r="A8" s="298"/>
      <c r="B8" s="907"/>
      <c r="C8" s="299"/>
      <c r="D8" s="299"/>
      <c r="E8" s="309"/>
      <c r="F8" s="310"/>
    </row>
    <row r="9" spans="1:6" s="315" customFormat="1" ht="38.25">
      <c r="A9" s="311" t="s">
        <v>171</v>
      </c>
      <c r="B9" s="909" t="s">
        <v>572</v>
      </c>
      <c r="C9" s="312" t="s">
        <v>48</v>
      </c>
      <c r="D9" s="316">
        <v>27</v>
      </c>
      <c r="E9" s="1517"/>
      <c r="F9" s="314">
        <f>D9*E9</f>
        <v>0</v>
      </c>
    </row>
    <row r="10" spans="1:6" s="315" customFormat="1">
      <c r="A10" s="317"/>
      <c r="B10" s="910"/>
      <c r="C10" s="318"/>
      <c r="D10" s="319"/>
      <c r="E10" s="320"/>
      <c r="F10" s="321"/>
    </row>
    <row r="11" spans="1:6" s="303" customFormat="1" ht="15">
      <c r="A11" s="298"/>
      <c r="B11" s="907" t="s">
        <v>172</v>
      </c>
      <c r="C11" s="299"/>
      <c r="D11" s="300"/>
      <c r="E11" s="301"/>
      <c r="F11" s="302"/>
    </row>
    <row r="12" spans="1:6" s="303" customFormat="1" ht="15">
      <c r="A12" s="298"/>
      <c r="B12" s="907"/>
      <c r="C12" s="299"/>
      <c r="D12" s="300"/>
      <c r="E12" s="301"/>
      <c r="F12" s="302"/>
    </row>
    <row r="13" spans="1:6" s="303" customFormat="1" ht="15">
      <c r="A13" s="298"/>
      <c r="B13" s="907"/>
      <c r="C13" s="299"/>
      <c r="D13" s="300"/>
      <c r="E13" s="301"/>
      <c r="F13" s="302"/>
    </row>
    <row r="14" spans="1:6" s="303" customFormat="1" ht="25.5">
      <c r="A14" s="322" t="s">
        <v>173</v>
      </c>
      <c r="B14" s="940" t="s">
        <v>615</v>
      </c>
      <c r="C14" s="312" t="s">
        <v>175</v>
      </c>
      <c r="D14" s="316">
        <v>20</v>
      </c>
      <c r="E14" s="1518"/>
      <c r="F14" s="323">
        <f>D14*E14</f>
        <v>0</v>
      </c>
    </row>
    <row r="15" spans="1:6" s="303" customFormat="1" ht="15">
      <c r="A15" s="298"/>
      <c r="B15" s="907"/>
      <c r="C15" s="299"/>
      <c r="D15" s="300"/>
      <c r="E15" s="301"/>
      <c r="F15" s="302"/>
    </row>
    <row r="16" spans="1:6" s="315" customFormat="1" ht="89.25">
      <c r="A16" s="322" t="s">
        <v>176</v>
      </c>
      <c r="B16" s="911" t="s">
        <v>843</v>
      </c>
      <c r="C16" s="312" t="s">
        <v>175</v>
      </c>
      <c r="D16" s="316">
        <v>174</v>
      </c>
      <c r="E16" s="1518"/>
      <c r="F16" s="323">
        <f>D16*E16</f>
        <v>0</v>
      </c>
    </row>
    <row r="17" spans="1:6" s="303" customFormat="1" ht="15">
      <c r="A17" s="298"/>
      <c r="B17" s="907"/>
      <c r="C17" s="299"/>
      <c r="D17" s="299"/>
      <c r="E17" s="309"/>
      <c r="F17" s="310"/>
    </row>
    <row r="18" spans="1:6" s="315" customFormat="1" ht="38.25">
      <c r="A18" s="311" t="s">
        <v>179</v>
      </c>
      <c r="B18" s="909" t="s">
        <v>177</v>
      </c>
      <c r="C18" s="312" t="s">
        <v>178</v>
      </c>
      <c r="D18" s="316">
        <v>250</v>
      </c>
      <c r="E18" s="1517"/>
      <c r="F18" s="314">
        <f>D18*E18</f>
        <v>0</v>
      </c>
    </row>
    <row r="19" spans="1:6" s="315" customFormat="1">
      <c r="A19" s="311"/>
      <c r="B19" s="909"/>
      <c r="C19" s="312"/>
      <c r="D19" s="316"/>
      <c r="E19" s="314"/>
      <c r="F19" s="314"/>
    </row>
    <row r="20" spans="1:6" s="315" customFormat="1" ht="63.75">
      <c r="A20" s="324" t="s">
        <v>180</v>
      </c>
      <c r="B20" s="912" t="s">
        <v>616</v>
      </c>
      <c r="C20" s="325" t="s">
        <v>175</v>
      </c>
      <c r="D20" s="326">
        <v>90</v>
      </c>
      <c r="E20" s="1525"/>
      <c r="F20" s="314">
        <f>D20*E20</f>
        <v>0</v>
      </c>
    </row>
    <row r="21" spans="1:6" s="328" customFormat="1">
      <c r="A21" s="324"/>
      <c r="B21" s="912"/>
      <c r="C21" s="325"/>
      <c r="D21" s="326"/>
      <c r="E21" s="327"/>
      <c r="F21" s="327"/>
    </row>
    <row r="22" spans="1:6" s="315" customFormat="1" ht="38.25">
      <c r="A22" s="311" t="s">
        <v>182</v>
      </c>
      <c r="B22" s="909" t="s">
        <v>181</v>
      </c>
      <c r="C22" s="312" t="s">
        <v>48</v>
      </c>
      <c r="D22" s="316">
        <v>4</v>
      </c>
      <c r="E22" s="1517"/>
      <c r="F22" s="314">
        <f>D22*E22</f>
        <v>0</v>
      </c>
    </row>
    <row r="23" spans="1:6" s="303" customFormat="1" ht="15">
      <c r="A23" s="298"/>
      <c r="B23" s="907"/>
      <c r="C23" s="299"/>
      <c r="D23" s="299"/>
      <c r="E23" s="309"/>
      <c r="F23" s="310"/>
    </row>
    <row r="24" spans="1:6" s="315" customFormat="1" ht="38.25">
      <c r="A24" s="311" t="s">
        <v>183</v>
      </c>
      <c r="B24" s="909" t="s">
        <v>575</v>
      </c>
      <c r="C24" s="312" t="s">
        <v>48</v>
      </c>
      <c r="D24" s="316">
        <v>3</v>
      </c>
      <c r="E24" s="1517"/>
      <c r="F24" s="314">
        <f>D24*E24</f>
        <v>0</v>
      </c>
    </row>
    <row r="25" spans="1:6" s="303" customFormat="1" ht="15">
      <c r="A25" s="298" t="s">
        <v>576</v>
      </c>
      <c r="B25" s="907"/>
      <c r="C25" s="299"/>
      <c r="D25" s="299"/>
      <c r="E25" s="309"/>
      <c r="F25" s="310"/>
    </row>
    <row r="26" spans="1:6" s="315" customFormat="1" ht="38.25">
      <c r="A26" s="311" t="s">
        <v>184</v>
      </c>
      <c r="B26" s="909" t="s">
        <v>577</v>
      </c>
      <c r="C26" s="312" t="s">
        <v>48</v>
      </c>
      <c r="D26" s="316">
        <v>14</v>
      </c>
      <c r="E26" s="1517"/>
      <c r="F26" s="314">
        <f>D26*E26</f>
        <v>0</v>
      </c>
    </row>
    <row r="27" spans="1:6" s="303" customFormat="1" ht="15">
      <c r="A27" s="298"/>
      <c r="B27" s="907"/>
      <c r="C27" s="299"/>
      <c r="D27" s="299"/>
      <c r="E27" s="309"/>
      <c r="F27" s="310"/>
    </row>
    <row r="28" spans="1:6" s="315" customFormat="1" ht="38.25">
      <c r="A28" s="311" t="s">
        <v>578</v>
      </c>
      <c r="B28" s="909" t="s">
        <v>185</v>
      </c>
      <c r="C28" s="312" t="s">
        <v>178</v>
      </c>
      <c r="D28" s="316">
        <v>10</v>
      </c>
      <c r="E28" s="1517"/>
      <c r="F28" s="314">
        <f>D28*E28</f>
        <v>0</v>
      </c>
    </row>
    <row r="29" spans="1:6" s="315" customFormat="1" ht="13.5" thickBot="1">
      <c r="A29" s="329"/>
      <c r="B29" s="913"/>
      <c r="D29" s="330"/>
      <c r="E29" s="331"/>
      <c r="F29" s="331"/>
    </row>
    <row r="30" spans="1:6" ht="15.75" thickBot="1">
      <c r="A30" s="332"/>
      <c r="B30" s="914" t="s">
        <v>186</v>
      </c>
      <c r="C30" s="333"/>
      <c r="D30" s="333"/>
      <c r="E30" s="333"/>
      <c r="F30" s="334">
        <f>SUM(F7:F28)</f>
        <v>0</v>
      </c>
    </row>
    <row r="31" spans="1:6" customFormat="1">
      <c r="B31" s="669"/>
    </row>
    <row r="32" spans="1:6" customFormat="1">
      <c r="B32" s="669"/>
    </row>
    <row r="33" spans="1:6" customFormat="1" ht="15">
      <c r="A33" s="335"/>
      <c r="B33" s="915" t="s">
        <v>187</v>
      </c>
      <c r="C33" s="336"/>
      <c r="D33" s="337"/>
      <c r="E33" s="338"/>
      <c r="F33" s="339"/>
    </row>
    <row r="34" spans="1:6" customFormat="1" ht="15">
      <c r="A34" s="340"/>
      <c r="B34" s="916" t="s">
        <v>188</v>
      </c>
      <c r="C34" s="341"/>
      <c r="D34" s="342"/>
      <c r="E34" s="343"/>
      <c r="F34" s="344"/>
    </row>
    <row r="35" spans="1:6" customFormat="1" ht="9.9499999999999993" customHeight="1">
      <c r="A35" s="340"/>
      <c r="B35" s="916"/>
      <c r="C35" s="341"/>
      <c r="D35" s="342"/>
      <c r="E35" s="343"/>
      <c r="F35" s="344"/>
    </row>
    <row r="36" spans="1:6" customFormat="1" ht="38.25">
      <c r="A36" s="347" t="s">
        <v>189</v>
      </c>
      <c r="B36" s="917" t="s">
        <v>617</v>
      </c>
      <c r="C36" s="348" t="s">
        <v>190</v>
      </c>
      <c r="D36" s="349">
        <v>45</v>
      </c>
      <c r="E36" s="1526"/>
      <c r="F36" s="535">
        <f>D36*E36</f>
        <v>0</v>
      </c>
    </row>
    <row r="37" spans="1:6" customFormat="1" ht="9.9499999999999993" customHeight="1">
      <c r="A37" s="335"/>
      <c r="B37" s="915"/>
      <c r="C37" s="336"/>
      <c r="D37" s="336"/>
      <c r="E37" s="345"/>
      <c r="F37" s="346"/>
    </row>
    <row r="38" spans="1:6" customFormat="1" ht="76.5">
      <c r="A38" s="347" t="s">
        <v>191</v>
      </c>
      <c r="B38" s="918" t="s">
        <v>842</v>
      </c>
      <c r="C38" s="348" t="s">
        <v>190</v>
      </c>
      <c r="D38" s="349">
        <v>271</v>
      </c>
      <c r="E38" s="1526"/>
      <c r="F38" s="535">
        <f>D38*E38</f>
        <v>0</v>
      </c>
    </row>
    <row r="39" spans="1:6" customFormat="1" ht="9.9499999999999993" customHeight="1">
      <c r="A39" s="335"/>
      <c r="B39" s="915"/>
      <c r="C39" s="336"/>
      <c r="D39" s="336"/>
      <c r="E39" s="345"/>
      <c r="F39" s="346"/>
    </row>
    <row r="40" spans="1:6" customFormat="1" ht="76.5">
      <c r="A40" s="347" t="s">
        <v>581</v>
      </c>
      <c r="B40" s="919" t="s">
        <v>192</v>
      </c>
      <c r="C40" s="348" t="s">
        <v>190</v>
      </c>
      <c r="D40" s="349">
        <v>20</v>
      </c>
      <c r="E40" s="1526"/>
      <c r="F40" s="535">
        <f>D40*E40</f>
        <v>0</v>
      </c>
    </row>
    <row r="41" spans="1:6" customFormat="1" ht="9.9499999999999993" customHeight="1">
      <c r="A41" s="335"/>
      <c r="B41" s="915"/>
      <c r="C41" s="336"/>
      <c r="D41" s="336"/>
      <c r="E41" s="345"/>
      <c r="F41" s="346"/>
    </row>
    <row r="42" spans="1:6" customFormat="1" ht="15">
      <c r="A42" s="340"/>
      <c r="B42" s="916" t="s">
        <v>193</v>
      </c>
      <c r="C42" s="341"/>
      <c r="D42" s="342"/>
      <c r="E42" s="343"/>
      <c r="F42" s="344"/>
    </row>
    <row r="43" spans="1:6" customFormat="1" ht="9.9499999999999993" customHeight="1">
      <c r="A43" s="335"/>
      <c r="B43" s="915"/>
      <c r="C43" s="336"/>
      <c r="D43" s="336"/>
      <c r="E43" s="345"/>
      <c r="F43" s="346"/>
    </row>
    <row r="44" spans="1:6" customFormat="1" ht="76.5">
      <c r="A44" s="347" t="s">
        <v>194</v>
      </c>
      <c r="B44" s="919" t="s">
        <v>844</v>
      </c>
      <c r="C44" s="348" t="s">
        <v>175</v>
      </c>
      <c r="D44" s="349">
        <v>569</v>
      </c>
      <c r="E44" s="1526"/>
      <c r="F44" s="535">
        <f>D44*E44</f>
        <v>0</v>
      </c>
    </row>
    <row r="45" spans="1:6" customFormat="1" ht="9.9499999999999993" customHeight="1">
      <c r="A45" s="335"/>
      <c r="B45" s="915"/>
      <c r="C45" s="336"/>
      <c r="D45" s="336"/>
      <c r="E45" s="345"/>
      <c r="F45" s="346"/>
    </row>
    <row r="46" spans="1:6" customFormat="1" ht="15">
      <c r="A46" s="340"/>
      <c r="B46" s="916" t="s">
        <v>196</v>
      </c>
      <c r="C46" s="341"/>
      <c r="D46" s="342"/>
      <c r="E46" s="343"/>
      <c r="F46" s="344"/>
    </row>
    <row r="47" spans="1:6" customFormat="1" ht="9.9499999999999993" customHeight="1">
      <c r="A47" s="335"/>
      <c r="B47" s="915"/>
      <c r="C47" s="336"/>
      <c r="D47" s="336"/>
      <c r="E47" s="345"/>
      <c r="F47" s="346"/>
    </row>
    <row r="48" spans="1:6" customFormat="1" ht="51">
      <c r="A48" s="347" t="s">
        <v>197</v>
      </c>
      <c r="B48" s="919" t="s">
        <v>582</v>
      </c>
      <c r="C48" s="348" t="s">
        <v>190</v>
      </c>
      <c r="D48" s="349">
        <v>35</v>
      </c>
      <c r="E48" s="1526"/>
      <c r="F48" s="535">
        <f>D48*E48</f>
        <v>0</v>
      </c>
    </row>
    <row r="49" spans="1:6" customFormat="1" ht="9.9499999999999993" customHeight="1">
      <c r="A49" s="335"/>
      <c r="B49" s="915"/>
      <c r="C49" s="336"/>
      <c r="D49" s="336"/>
      <c r="E49" s="345"/>
      <c r="F49" s="346"/>
    </row>
    <row r="50" spans="1:6" customFormat="1" ht="89.25">
      <c r="A50" s="347" t="s">
        <v>583</v>
      </c>
      <c r="B50" s="919" t="s">
        <v>845</v>
      </c>
      <c r="C50" s="348" t="s">
        <v>190</v>
      </c>
      <c r="D50" s="349">
        <v>226</v>
      </c>
      <c r="E50" s="1526"/>
      <c r="F50" s="535">
        <f>D50*E50</f>
        <v>0</v>
      </c>
    </row>
    <row r="51" spans="1:6" customFormat="1" ht="9.9499999999999993" customHeight="1">
      <c r="A51" s="351"/>
      <c r="B51" s="920"/>
      <c r="C51" s="352"/>
      <c r="D51" s="353"/>
      <c r="E51" s="536"/>
      <c r="F51" s="537"/>
    </row>
    <row r="52" spans="1:6" customFormat="1" ht="15">
      <c r="A52" s="340"/>
      <c r="B52" s="916" t="s">
        <v>198</v>
      </c>
      <c r="C52" s="341"/>
      <c r="D52" s="342"/>
      <c r="E52" s="343"/>
      <c r="F52" s="344"/>
    </row>
    <row r="53" spans="1:6" customFormat="1" ht="9.9499999999999993" customHeight="1">
      <c r="A53" s="335"/>
      <c r="B53" s="915"/>
      <c r="C53" s="336"/>
      <c r="D53" s="336"/>
      <c r="E53" s="345"/>
      <c r="F53" s="346"/>
    </row>
    <row r="54" spans="1:6" customFormat="1" ht="51">
      <c r="A54" s="356" t="s">
        <v>199</v>
      </c>
      <c r="B54" s="921" t="s">
        <v>200</v>
      </c>
      <c r="C54" s="357" t="s">
        <v>175</v>
      </c>
      <c r="D54" s="358">
        <v>300</v>
      </c>
      <c r="E54" s="1522"/>
      <c r="F54" s="359">
        <f>D54*E54</f>
        <v>0</v>
      </c>
    </row>
    <row r="55" spans="1:6" customFormat="1" ht="9.9499999999999993" customHeight="1">
      <c r="A55" s="538"/>
      <c r="B55" s="941"/>
      <c r="C55" s="539"/>
      <c r="D55" s="540"/>
      <c r="E55" s="541"/>
      <c r="F55" s="542"/>
    </row>
    <row r="56" spans="1:6" customFormat="1" ht="51">
      <c r="A56" s="356" t="s">
        <v>618</v>
      </c>
      <c r="B56" s="921" t="s">
        <v>619</v>
      </c>
      <c r="C56" s="357" t="s">
        <v>48</v>
      </c>
      <c r="D56" s="358">
        <v>100</v>
      </c>
      <c r="E56" s="1522"/>
      <c r="F56" s="359">
        <f>D56*E56</f>
        <v>0</v>
      </c>
    </row>
    <row r="57" spans="1:6" customFormat="1" ht="9.9499999999999993" customHeight="1">
      <c r="A57" s="335"/>
      <c r="B57" s="915"/>
      <c r="C57" s="336"/>
      <c r="D57" s="336"/>
      <c r="E57" s="345"/>
      <c r="F57" s="346"/>
    </row>
    <row r="58" spans="1:6" customFormat="1" ht="15">
      <c r="A58" s="340"/>
      <c r="B58" s="916" t="s">
        <v>201</v>
      </c>
      <c r="C58" s="341"/>
      <c r="D58" s="342"/>
      <c r="E58" s="343"/>
      <c r="F58" s="344"/>
    </row>
    <row r="59" spans="1:6" customFormat="1" ht="9.9499999999999993" customHeight="1">
      <c r="A59" s="335"/>
      <c r="B59" s="915"/>
      <c r="C59" s="336"/>
      <c r="D59" s="336"/>
      <c r="E59" s="345"/>
      <c r="F59" s="346"/>
    </row>
    <row r="60" spans="1:6" customFormat="1" ht="102">
      <c r="A60" s="347" t="s">
        <v>202</v>
      </c>
      <c r="B60" s="919" t="s">
        <v>846</v>
      </c>
      <c r="C60" s="348" t="s">
        <v>190</v>
      </c>
      <c r="D60" s="349">
        <v>261</v>
      </c>
      <c r="E60" s="1526"/>
      <c r="F60" s="535">
        <f>D60*E60</f>
        <v>0</v>
      </c>
    </row>
    <row r="61" spans="1:6" customFormat="1" ht="9.9499999999999993" customHeight="1" thickBot="1">
      <c r="A61" s="360"/>
      <c r="B61" s="922"/>
      <c r="C61" s="361"/>
      <c r="D61" s="362"/>
      <c r="E61" s="543"/>
      <c r="F61" s="543"/>
    </row>
    <row r="62" spans="1:6" customFormat="1" ht="15.75" thickBot="1">
      <c r="A62" s="364"/>
      <c r="B62" s="923" t="s">
        <v>203</v>
      </c>
      <c r="C62" s="365"/>
      <c r="D62" s="365"/>
      <c r="E62" s="365"/>
      <c r="F62" s="366">
        <f>SUM(F36:F60)</f>
        <v>0</v>
      </c>
    </row>
    <row r="63" spans="1:6" customFormat="1" ht="9.9499999999999993" customHeight="1">
      <c r="B63" s="669"/>
    </row>
    <row r="64" spans="1:6" s="303" customFormat="1" ht="15">
      <c r="A64" s="298"/>
      <c r="B64" s="907" t="s">
        <v>204</v>
      </c>
      <c r="C64" s="299"/>
      <c r="D64" s="300"/>
      <c r="E64" s="301"/>
      <c r="F64" s="302"/>
    </row>
    <row r="65" spans="1:6" s="303" customFormat="1" ht="15">
      <c r="A65" s="304"/>
      <c r="B65" s="908" t="s">
        <v>205</v>
      </c>
      <c r="C65" s="305"/>
      <c r="D65" s="306"/>
      <c r="E65" s="307"/>
      <c r="F65" s="308"/>
    </row>
    <row r="66" spans="1:6" s="303" customFormat="1" ht="9.9499999999999993" customHeight="1">
      <c r="A66" s="298"/>
      <c r="B66" s="907"/>
      <c r="C66" s="299"/>
      <c r="D66" s="299"/>
      <c r="E66" s="309"/>
      <c r="F66" s="310"/>
    </row>
    <row r="67" spans="1:6" s="328" customFormat="1" ht="127.5">
      <c r="A67" s="324" t="s">
        <v>206</v>
      </c>
      <c r="B67" s="924" t="s">
        <v>847</v>
      </c>
      <c r="C67" s="325" t="s">
        <v>190</v>
      </c>
      <c r="D67" s="326">
        <v>135</v>
      </c>
      <c r="E67" s="1525"/>
      <c r="F67" s="534">
        <f>D67*E67</f>
        <v>0</v>
      </c>
    </row>
    <row r="68" spans="1:6" s="328" customFormat="1" ht="9.9499999999999993" customHeight="1">
      <c r="A68" s="528"/>
      <c r="B68" s="925"/>
      <c r="C68" s="529"/>
      <c r="D68" s="530"/>
      <c r="E68" s="544"/>
      <c r="F68" s="545"/>
    </row>
    <row r="69" spans="1:6" s="303" customFormat="1" ht="15">
      <c r="A69" s="304"/>
      <c r="B69" s="908" t="s">
        <v>208</v>
      </c>
      <c r="C69" s="305"/>
      <c r="D69" s="306"/>
      <c r="E69" s="307"/>
      <c r="F69" s="308"/>
    </row>
    <row r="70" spans="1:6" s="303" customFormat="1" ht="9.9499999999999993" customHeight="1">
      <c r="A70" s="298"/>
      <c r="B70" s="907"/>
      <c r="C70" s="299"/>
      <c r="D70" s="299"/>
      <c r="E70" s="309"/>
      <c r="F70" s="310"/>
    </row>
    <row r="71" spans="1:6" s="328" customFormat="1" ht="89.25">
      <c r="A71" s="324" t="s">
        <v>209</v>
      </c>
      <c r="B71" s="924" t="s">
        <v>848</v>
      </c>
      <c r="C71" s="325" t="s">
        <v>175</v>
      </c>
      <c r="D71" s="326">
        <v>354</v>
      </c>
      <c r="E71" s="1525"/>
      <c r="F71" s="534">
        <f>D71*E71</f>
        <v>0</v>
      </c>
    </row>
    <row r="72" spans="1:6" s="303" customFormat="1" ht="9.9499999999999993" customHeight="1">
      <c r="A72" s="298"/>
      <c r="B72" s="907"/>
      <c r="C72" s="299"/>
      <c r="D72" s="299"/>
      <c r="E72" s="309"/>
      <c r="F72" s="310"/>
    </row>
    <row r="73" spans="1:6" s="303" customFormat="1" ht="15">
      <c r="A73" s="304"/>
      <c r="B73" s="908" t="s">
        <v>210</v>
      </c>
      <c r="C73" s="305"/>
      <c r="D73" s="306"/>
      <c r="E73" s="307"/>
      <c r="F73" s="308"/>
    </row>
    <row r="74" spans="1:6" s="303" customFormat="1" ht="9.9499999999999993" customHeight="1">
      <c r="A74" s="298"/>
      <c r="B74" s="907"/>
      <c r="C74" s="299"/>
      <c r="D74" s="299"/>
      <c r="E74" s="309"/>
      <c r="F74" s="310"/>
    </row>
    <row r="75" spans="1:6" s="328" customFormat="1" ht="76.5">
      <c r="A75" s="324" t="s">
        <v>211</v>
      </c>
      <c r="B75" s="924" t="s">
        <v>849</v>
      </c>
      <c r="C75" s="325" t="s">
        <v>175</v>
      </c>
      <c r="D75" s="326">
        <v>354</v>
      </c>
      <c r="E75" s="1525"/>
      <c r="F75" s="534">
        <f>D75*E75</f>
        <v>0</v>
      </c>
    </row>
    <row r="76" spans="1:6" s="328" customFormat="1" ht="9.9499999999999993" customHeight="1">
      <c r="A76" s="546"/>
      <c r="B76" s="942"/>
      <c r="C76" s="547"/>
      <c r="D76" s="548"/>
      <c r="E76" s="549"/>
      <c r="F76" s="550"/>
    </row>
    <row r="77" spans="1:6" s="328" customFormat="1" ht="25.5">
      <c r="A77" s="324" t="s">
        <v>620</v>
      </c>
      <c r="B77" s="912" t="s">
        <v>621</v>
      </c>
      <c r="C77" s="325" t="s">
        <v>178</v>
      </c>
      <c r="D77" s="326">
        <v>90</v>
      </c>
      <c r="E77" s="1525"/>
      <c r="F77" s="534">
        <f>D77*E77</f>
        <v>0</v>
      </c>
    </row>
    <row r="78" spans="1:6" s="328" customFormat="1" ht="9.9499999999999993" customHeight="1">
      <c r="A78" s="546"/>
      <c r="B78" s="942"/>
      <c r="C78" s="547"/>
      <c r="D78" s="548"/>
      <c r="E78" s="549"/>
      <c r="F78" s="550"/>
    </row>
    <row r="79" spans="1:6" s="328" customFormat="1" ht="63.75">
      <c r="A79" s="372" t="s">
        <v>212</v>
      </c>
      <c r="B79" s="943" t="s">
        <v>622</v>
      </c>
      <c r="C79" s="373" t="s">
        <v>175</v>
      </c>
      <c r="D79" s="374">
        <v>90</v>
      </c>
      <c r="E79" s="1524"/>
      <c r="F79" s="551">
        <f>D79*E79</f>
        <v>0</v>
      </c>
    </row>
    <row r="80" spans="1:6" s="315" customFormat="1" ht="9.9499999999999993" customHeight="1">
      <c r="A80" s="367"/>
      <c r="B80" s="926"/>
      <c r="C80" s="368"/>
      <c r="D80" s="369"/>
      <c r="E80" s="370"/>
      <c r="F80" s="371"/>
    </row>
    <row r="81" spans="1:6" s="303" customFormat="1" ht="15">
      <c r="A81" s="304"/>
      <c r="B81" s="908" t="s">
        <v>213</v>
      </c>
      <c r="C81" s="305"/>
      <c r="D81" s="306"/>
      <c r="E81" s="307"/>
      <c r="F81" s="308"/>
    </row>
    <row r="82" spans="1:6" s="303" customFormat="1" ht="9.9499999999999993" customHeight="1">
      <c r="A82" s="298"/>
      <c r="B82" s="907"/>
      <c r="C82" s="299"/>
      <c r="D82" s="299"/>
      <c r="E82" s="309"/>
      <c r="F82" s="310"/>
    </row>
    <row r="83" spans="1:6" s="315" customFormat="1" ht="38.25">
      <c r="A83" s="311" t="s">
        <v>214</v>
      </c>
      <c r="B83" s="909" t="s">
        <v>215</v>
      </c>
      <c r="C83" s="312"/>
      <c r="D83" s="316"/>
      <c r="E83" s="552"/>
      <c r="F83" s="552"/>
    </row>
    <row r="84" spans="1:6" s="315" customFormat="1">
      <c r="A84" s="311"/>
      <c r="B84" s="909" t="s">
        <v>216</v>
      </c>
      <c r="C84" s="312" t="s">
        <v>178</v>
      </c>
      <c r="D84" s="316">
        <v>360</v>
      </c>
      <c r="E84" s="1523"/>
      <c r="F84" s="552">
        <f>D84*E84</f>
        <v>0</v>
      </c>
    </row>
    <row r="85" spans="1:6" s="315" customFormat="1" ht="9.9499999999999993" customHeight="1">
      <c r="A85" s="329"/>
      <c r="B85" s="913"/>
      <c r="D85" s="330"/>
      <c r="E85" s="553"/>
      <c r="F85" s="553"/>
    </row>
    <row r="86" spans="1:6" s="315" customFormat="1" ht="15">
      <c r="A86" s="298"/>
      <c r="B86" s="907" t="s">
        <v>584</v>
      </c>
      <c r="C86" s="299"/>
      <c r="D86" s="300"/>
      <c r="E86" s="301"/>
      <c r="F86" s="302"/>
    </row>
    <row r="87" spans="1:6" s="315" customFormat="1" ht="9.9499999999999993" customHeight="1">
      <c r="A87" s="329"/>
      <c r="B87" s="913"/>
      <c r="D87" s="330"/>
      <c r="E87" s="553"/>
      <c r="F87" s="553"/>
    </row>
    <row r="88" spans="1:6" s="315" customFormat="1">
      <c r="A88" s="311" t="s">
        <v>585</v>
      </c>
      <c r="B88" s="927" t="s">
        <v>586</v>
      </c>
      <c r="C88" s="312"/>
      <c r="D88" s="316"/>
      <c r="E88" s="552"/>
      <c r="F88" s="552"/>
    </row>
    <row r="89" spans="1:6" s="315" customFormat="1">
      <c r="A89" s="311"/>
      <c r="B89" s="909" t="s">
        <v>587</v>
      </c>
      <c r="C89" s="312" t="s">
        <v>190</v>
      </c>
      <c r="D89" s="316">
        <v>20</v>
      </c>
      <c r="E89" s="1523"/>
      <c r="F89" s="552">
        <f>D89*E89</f>
        <v>0</v>
      </c>
    </row>
    <row r="90" spans="1:6" ht="9.9499999999999993" customHeight="1" thickBot="1">
      <c r="A90" s="329"/>
      <c r="B90" s="913"/>
      <c r="C90" s="315"/>
      <c r="D90" s="330"/>
      <c r="E90" s="553"/>
      <c r="F90" s="553"/>
    </row>
    <row r="91" spans="1:6" ht="15.75" thickBot="1">
      <c r="A91" s="375"/>
      <c r="B91" s="914" t="s">
        <v>217</v>
      </c>
      <c r="C91" s="333"/>
      <c r="D91" s="333"/>
      <c r="E91" s="333"/>
      <c r="F91" s="334">
        <f>SUM(F67:F90)</f>
        <v>0</v>
      </c>
    </row>
    <row r="92" spans="1:6" customFormat="1">
      <c r="B92" s="669"/>
    </row>
    <row r="93" spans="1:6" customFormat="1">
      <c r="B93" s="669"/>
    </row>
    <row r="94" spans="1:6" s="303" customFormat="1" ht="15">
      <c r="A94" s="298"/>
      <c r="B94" s="928" t="s">
        <v>218</v>
      </c>
      <c r="C94" s="299"/>
      <c r="D94" s="300"/>
      <c r="E94" s="301"/>
      <c r="F94" s="302"/>
    </row>
    <row r="95" spans="1:6" s="315" customFormat="1">
      <c r="A95" s="367"/>
      <c r="B95" s="929"/>
      <c r="C95" s="368"/>
      <c r="D95" s="369"/>
      <c r="E95" s="554"/>
      <c r="F95" s="555"/>
    </row>
    <row r="96" spans="1:6" s="303" customFormat="1" ht="15">
      <c r="A96" s="304"/>
      <c r="B96" s="930" t="s">
        <v>220</v>
      </c>
      <c r="C96" s="305"/>
      <c r="D96" s="306"/>
      <c r="E96" s="307"/>
      <c r="F96" s="308"/>
    </row>
    <row r="97" spans="1:6" s="303" customFormat="1" ht="15">
      <c r="A97" s="304"/>
      <c r="B97" s="930"/>
      <c r="C97" s="305"/>
      <c r="D97" s="306"/>
      <c r="E97" s="307"/>
      <c r="F97" s="308"/>
    </row>
    <row r="98" spans="1:6" s="315" customFormat="1" ht="38.25">
      <c r="A98" s="311" t="s">
        <v>221</v>
      </c>
      <c r="B98" s="931" t="s">
        <v>597</v>
      </c>
      <c r="C98" s="312" t="s">
        <v>48</v>
      </c>
      <c r="D98" s="316">
        <v>9</v>
      </c>
      <c r="E98" s="1523"/>
      <c r="F98" s="552">
        <f>D98*E98</f>
        <v>0</v>
      </c>
    </row>
    <row r="99" spans="1:6" s="315" customFormat="1">
      <c r="A99" s="367"/>
      <c r="B99" s="929"/>
      <c r="C99" s="368"/>
      <c r="D99" s="369"/>
      <c r="E99" s="554"/>
      <c r="F99" s="555"/>
    </row>
    <row r="100" spans="1:6" s="315" customFormat="1" ht="51">
      <c r="A100" s="311" t="s">
        <v>222</v>
      </c>
      <c r="B100" s="931" t="s">
        <v>600</v>
      </c>
      <c r="C100" s="312" t="s">
        <v>48</v>
      </c>
      <c r="D100" s="316">
        <v>8</v>
      </c>
      <c r="E100" s="1518"/>
      <c r="F100" s="323">
        <f>D100*E100</f>
        <v>0</v>
      </c>
    </row>
    <row r="101" spans="1:6" s="315" customFormat="1">
      <c r="A101" s="367"/>
      <c r="B101" s="929"/>
      <c r="C101" s="368"/>
      <c r="D101" s="369"/>
      <c r="E101" s="379"/>
      <c r="F101" s="371"/>
    </row>
    <row r="102" spans="1:6" s="315" customFormat="1" ht="63.75">
      <c r="A102" s="311" t="s">
        <v>599</v>
      </c>
      <c r="B102" s="931" t="s">
        <v>623</v>
      </c>
      <c r="C102" s="312" t="s">
        <v>48</v>
      </c>
      <c r="D102" s="316">
        <v>1</v>
      </c>
      <c r="E102" s="1518"/>
      <c r="F102" s="323">
        <f>D102*E102</f>
        <v>0</v>
      </c>
    </row>
    <row r="103" spans="1:6" s="303" customFormat="1" ht="15.75" thickBot="1">
      <c r="A103" s="298"/>
      <c r="B103" s="928"/>
      <c r="C103" s="299"/>
      <c r="D103" s="299"/>
      <c r="E103" s="309"/>
      <c r="F103" s="310"/>
    </row>
    <row r="104" spans="1:6" ht="15.75" thickBot="1">
      <c r="A104" s="375"/>
      <c r="B104" s="932" t="s">
        <v>223</v>
      </c>
      <c r="C104" s="333"/>
      <c r="D104" s="333"/>
      <c r="E104" s="333"/>
      <c r="F104" s="334">
        <f>SUM(F95:F103)</f>
        <v>0</v>
      </c>
    </row>
    <row r="105" spans="1:6">
      <c r="B105" s="669"/>
    </row>
    <row r="106" spans="1:6">
      <c r="B106" s="669"/>
    </row>
    <row r="107" spans="1:6" s="303" customFormat="1" ht="15">
      <c r="A107" s="298"/>
      <c r="B107" s="928" t="s">
        <v>240</v>
      </c>
      <c r="C107" s="299"/>
      <c r="D107" s="300"/>
      <c r="E107" s="301"/>
      <c r="F107" s="302"/>
    </row>
    <row r="108" spans="1:6" ht="15">
      <c r="A108" s="298"/>
      <c r="B108" s="928" t="s">
        <v>241</v>
      </c>
      <c r="C108" s="299"/>
      <c r="D108" s="300"/>
      <c r="E108" s="301"/>
      <c r="F108" s="302"/>
    </row>
    <row r="109" spans="1:6" ht="15">
      <c r="A109" s="298"/>
      <c r="B109" s="928"/>
      <c r="C109" s="299"/>
      <c r="D109" s="299"/>
      <c r="E109" s="309"/>
      <c r="F109" s="310"/>
    </row>
    <row r="110" spans="1:6">
      <c r="A110" s="311" t="s">
        <v>242</v>
      </c>
      <c r="B110" s="931" t="s">
        <v>244</v>
      </c>
      <c r="C110" s="312" t="s">
        <v>12</v>
      </c>
      <c r="D110" s="316">
        <v>0</v>
      </c>
      <c r="E110" s="552"/>
      <c r="F110" s="552">
        <f>D110*E110</f>
        <v>0</v>
      </c>
    </row>
    <row r="111" spans="1:6">
      <c r="A111" s="311"/>
      <c r="B111" s="931"/>
      <c r="C111" s="312"/>
      <c r="D111" s="316"/>
      <c r="E111" s="552"/>
      <c r="F111" s="552"/>
    </row>
    <row r="112" spans="1:6" ht="25.5">
      <c r="A112" s="311" t="s">
        <v>243</v>
      </c>
      <c r="B112" s="931" t="s">
        <v>245</v>
      </c>
      <c r="C112" s="312" t="s">
        <v>48</v>
      </c>
      <c r="D112" s="316">
        <v>1</v>
      </c>
      <c r="E112" s="1523"/>
      <c r="F112" s="552">
        <f>D112*E112</f>
        <v>0</v>
      </c>
    </row>
    <row r="113" spans="1:6" ht="13.5" thickBot="1">
      <c r="A113" s="329"/>
      <c r="B113" s="934"/>
      <c r="C113" s="315"/>
      <c r="D113" s="330"/>
      <c r="E113" s="553"/>
      <c r="F113" s="553"/>
    </row>
    <row r="114" spans="1:6" ht="15.75" thickBot="1">
      <c r="A114" s="375"/>
      <c r="B114" s="932" t="s">
        <v>246</v>
      </c>
      <c r="C114" s="333"/>
      <c r="D114" s="333"/>
      <c r="E114" s="333"/>
      <c r="F114" s="334">
        <f>SUM(F110:F113)</f>
        <v>0</v>
      </c>
    </row>
    <row r="115" spans="1:6">
      <c r="B115" s="669"/>
    </row>
    <row r="116" spans="1:6" ht="13.5" thickBot="1">
      <c r="A116" s="226"/>
      <c r="B116" s="283" t="s">
        <v>614</v>
      </c>
      <c r="C116" s="279"/>
      <c r="D116" s="533"/>
      <c r="E116" s="508"/>
      <c r="F116" s="230"/>
    </row>
    <row r="117" spans="1:6" ht="13.5" thickTop="1">
      <c r="A117" s="226"/>
      <c r="B117" s="935"/>
      <c r="C117" s="277"/>
      <c r="D117" s="228"/>
      <c r="E117" s="229"/>
      <c r="F117" s="230"/>
    </row>
    <row r="118" spans="1:6">
      <c r="A118" s="39" t="s">
        <v>150</v>
      </c>
      <c r="B118" s="936" t="s">
        <v>53</v>
      </c>
      <c r="C118" s="278" t="s">
        <v>51</v>
      </c>
      <c r="D118" s="233"/>
      <c r="E118" s="234"/>
      <c r="F118" s="235">
        <f>F30</f>
        <v>0</v>
      </c>
    </row>
    <row r="119" spans="1:6">
      <c r="A119" s="39"/>
      <c r="B119" s="935"/>
      <c r="C119" s="277"/>
      <c r="D119" s="228"/>
      <c r="E119" s="229"/>
      <c r="F119" s="230"/>
    </row>
    <row r="120" spans="1:6">
      <c r="A120" s="39" t="s">
        <v>151</v>
      </c>
      <c r="B120" s="37" t="s">
        <v>54</v>
      </c>
      <c r="C120" s="278" t="s">
        <v>51</v>
      </c>
      <c r="D120" s="233"/>
      <c r="E120" s="234"/>
      <c r="F120" s="235">
        <f>F62</f>
        <v>0</v>
      </c>
    </row>
    <row r="121" spans="1:6">
      <c r="A121" s="39"/>
      <c r="B121" s="937"/>
      <c r="C121" s="277"/>
      <c r="D121" s="238"/>
      <c r="E121" s="229"/>
      <c r="F121" s="230"/>
    </row>
    <row r="122" spans="1:6">
      <c r="A122" s="39" t="s">
        <v>152</v>
      </c>
      <c r="B122" s="37" t="s">
        <v>607</v>
      </c>
      <c r="C122" s="278" t="s">
        <v>51</v>
      </c>
      <c r="D122" s="233"/>
      <c r="E122" s="234"/>
      <c r="F122" s="235">
        <f>F91</f>
        <v>0</v>
      </c>
    </row>
    <row r="123" spans="1:6">
      <c r="A123" s="39"/>
      <c r="B123" s="935"/>
      <c r="C123" s="277"/>
      <c r="D123" s="228"/>
      <c r="E123" s="229"/>
      <c r="F123" s="230"/>
    </row>
    <row r="124" spans="1:6">
      <c r="A124" s="39" t="s">
        <v>153</v>
      </c>
      <c r="B124" s="37" t="s">
        <v>610</v>
      </c>
      <c r="C124" s="278" t="s">
        <v>51</v>
      </c>
      <c r="D124" s="233"/>
      <c r="E124" s="234"/>
      <c r="F124" s="235">
        <f>F104</f>
        <v>0</v>
      </c>
    </row>
    <row r="125" spans="1:6">
      <c r="A125" s="39"/>
      <c r="B125" s="935"/>
      <c r="C125" s="277"/>
      <c r="D125" s="228"/>
      <c r="E125" s="229"/>
      <c r="F125" s="230"/>
    </row>
    <row r="126" spans="1:6">
      <c r="A126" s="39" t="s">
        <v>608</v>
      </c>
      <c r="B126" s="41" t="s">
        <v>612</v>
      </c>
      <c r="C126" s="278" t="s">
        <v>51</v>
      </c>
      <c r="D126" s="240"/>
      <c r="E126" s="234"/>
      <c r="F126" s="235">
        <f>F114</f>
        <v>0</v>
      </c>
    </row>
    <row r="127" spans="1:6">
      <c r="A127" s="241"/>
      <c r="B127" s="938"/>
      <c r="C127" s="277"/>
      <c r="D127" s="228"/>
      <c r="E127" s="229"/>
      <c r="F127" s="230"/>
    </row>
    <row r="128" spans="1:6" ht="13.5" thickBot="1">
      <c r="A128" s="243"/>
      <c r="B128" s="40" t="s">
        <v>49</v>
      </c>
      <c r="C128" s="279" t="s">
        <v>51</v>
      </c>
      <c r="D128" s="244"/>
      <c r="E128" s="245"/>
      <c r="F128" s="246">
        <f>SUM(F118:F126)</f>
        <v>0</v>
      </c>
    </row>
    <row r="129" spans="1:6" ht="13.5" thickTop="1">
      <c r="A129" s="243"/>
      <c r="B129" s="937"/>
      <c r="C129" s="277"/>
      <c r="D129" s="228"/>
      <c r="E129" s="229"/>
      <c r="F129" s="247"/>
    </row>
    <row r="130" spans="1:6">
      <c r="A130" s="243"/>
      <c r="B130" s="34" t="s">
        <v>50</v>
      </c>
      <c r="C130" s="278" t="s">
        <v>51</v>
      </c>
      <c r="D130" s="240"/>
      <c r="E130" s="234"/>
      <c r="F130" s="249">
        <f>SUM(F128)*0.22</f>
        <v>0</v>
      </c>
    </row>
    <row r="131" spans="1:6">
      <c r="A131" s="226"/>
      <c r="B131" s="935"/>
      <c r="C131" s="277"/>
      <c r="D131" s="228"/>
      <c r="E131" s="229"/>
      <c r="F131" s="247"/>
    </row>
    <row r="132" spans="1:6" ht="13.5" thickBot="1">
      <c r="A132" s="243"/>
      <c r="B132" s="43" t="s">
        <v>52</v>
      </c>
      <c r="C132" s="279" t="s">
        <v>51</v>
      </c>
      <c r="D132" s="244"/>
      <c r="E132" s="245"/>
      <c r="F132" s="246">
        <f>SUM(F128:F130)</f>
        <v>0</v>
      </c>
    </row>
    <row r="133" spans="1:6" ht="13.5" thickTop="1"/>
  </sheetData>
  <pageMargins left="0.98425196850393704" right="0.78740157480314965" top="0.78740157480314965" bottom="0.78740157480314965" header="0.31496062992125984" footer="0.31496062992125984"/>
  <pageSetup paperSize="9" scale="97" fitToHeight="0" orientation="portrait" r:id="rId1"/>
  <headerFooter>
    <oddHeader>&amp;L&amp;"-,Regular"Projekt: Vodovod kanalizacija Strmca - Udmat, 1. faza&amp;R&amp;"-,Regular"Projektant: RCI d.o.o., Celje</oddHeader>
    <oddFooter>&amp;L&amp;"-,Regular"Popis del: &amp;A&amp;R&amp;"-,Regular"&amp;P</oddFooter>
  </headerFooter>
  <rowBreaks count="3" manualBreakCount="3">
    <brk id="31" max="16383" man="1"/>
    <brk id="57" max="5" man="1"/>
    <brk id="84" max="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144"/>
  <sheetViews>
    <sheetView view="pageBreakPreview" topLeftCell="A109" zoomScaleNormal="100" zoomScaleSheetLayoutView="100" workbookViewId="0">
      <selection activeCell="C122" sqref="C122"/>
    </sheetView>
  </sheetViews>
  <sheetFormatPr defaultRowHeight="12.75"/>
  <cols>
    <col min="1" max="1" width="8.7109375" style="1" customWidth="1"/>
    <col min="2" max="2" width="30.7109375" style="906" customWidth="1"/>
    <col min="3" max="4" width="8.7109375" style="1" customWidth="1"/>
    <col min="5" max="6" width="14.7109375" style="1" customWidth="1"/>
    <col min="7" max="253" width="9.140625" style="1"/>
    <col min="254" max="254" width="8.7109375" style="1" customWidth="1"/>
    <col min="255" max="255" width="30.7109375" style="1" customWidth="1"/>
    <col min="256" max="257" width="8.7109375" style="1" customWidth="1"/>
    <col min="258" max="259" width="14.7109375" style="1" customWidth="1"/>
    <col min="260" max="509" width="9.140625" style="1"/>
    <col min="510" max="510" width="8.7109375" style="1" customWidth="1"/>
    <col min="511" max="511" width="30.7109375" style="1" customWidth="1"/>
    <col min="512" max="513" width="8.7109375" style="1" customWidth="1"/>
    <col min="514" max="515" width="14.7109375" style="1" customWidth="1"/>
    <col min="516" max="765" width="9.140625" style="1"/>
    <col min="766" max="766" width="8.7109375" style="1" customWidth="1"/>
    <col min="767" max="767" width="30.7109375" style="1" customWidth="1"/>
    <col min="768" max="769" width="8.7109375" style="1" customWidth="1"/>
    <col min="770" max="771" width="14.7109375" style="1" customWidth="1"/>
    <col min="772" max="1021" width="9.140625" style="1"/>
    <col min="1022" max="1022" width="8.7109375" style="1" customWidth="1"/>
    <col min="1023" max="1023" width="30.7109375" style="1" customWidth="1"/>
    <col min="1024" max="1025" width="8.7109375" style="1" customWidth="1"/>
    <col min="1026" max="1027" width="14.7109375" style="1" customWidth="1"/>
    <col min="1028" max="1277" width="9.140625" style="1"/>
    <col min="1278" max="1278" width="8.7109375" style="1" customWidth="1"/>
    <col min="1279" max="1279" width="30.7109375" style="1" customWidth="1"/>
    <col min="1280" max="1281" width="8.7109375" style="1" customWidth="1"/>
    <col min="1282" max="1283" width="14.7109375" style="1" customWidth="1"/>
    <col min="1284" max="1533" width="9.140625" style="1"/>
    <col min="1534" max="1534" width="8.7109375" style="1" customWidth="1"/>
    <col min="1535" max="1535" width="30.7109375" style="1" customWidth="1"/>
    <col min="1536" max="1537" width="8.7109375" style="1" customWidth="1"/>
    <col min="1538" max="1539" width="14.7109375" style="1" customWidth="1"/>
    <col min="1540" max="1789" width="9.140625" style="1"/>
    <col min="1790" max="1790" width="8.7109375" style="1" customWidth="1"/>
    <col min="1791" max="1791" width="30.7109375" style="1" customWidth="1"/>
    <col min="1792" max="1793" width="8.7109375" style="1" customWidth="1"/>
    <col min="1794" max="1795" width="14.7109375" style="1" customWidth="1"/>
    <col min="1796" max="2045" width="9.140625" style="1"/>
    <col min="2046" max="2046" width="8.7109375" style="1" customWidth="1"/>
    <col min="2047" max="2047" width="30.7109375" style="1" customWidth="1"/>
    <col min="2048" max="2049" width="8.7109375" style="1" customWidth="1"/>
    <col min="2050" max="2051" width="14.7109375" style="1" customWidth="1"/>
    <col min="2052" max="2301" width="9.140625" style="1"/>
    <col min="2302" max="2302" width="8.7109375" style="1" customWidth="1"/>
    <col min="2303" max="2303" width="30.7109375" style="1" customWidth="1"/>
    <col min="2304" max="2305" width="8.7109375" style="1" customWidth="1"/>
    <col min="2306" max="2307" width="14.7109375" style="1" customWidth="1"/>
    <col min="2308" max="2557" width="9.140625" style="1"/>
    <col min="2558" max="2558" width="8.7109375" style="1" customWidth="1"/>
    <col min="2559" max="2559" width="30.7109375" style="1" customWidth="1"/>
    <col min="2560" max="2561" width="8.7109375" style="1" customWidth="1"/>
    <col min="2562" max="2563" width="14.7109375" style="1" customWidth="1"/>
    <col min="2564" max="2813" width="9.140625" style="1"/>
    <col min="2814" max="2814" width="8.7109375" style="1" customWidth="1"/>
    <col min="2815" max="2815" width="30.7109375" style="1" customWidth="1"/>
    <col min="2816" max="2817" width="8.7109375" style="1" customWidth="1"/>
    <col min="2818" max="2819" width="14.7109375" style="1" customWidth="1"/>
    <col min="2820" max="3069" width="9.140625" style="1"/>
    <col min="3070" max="3070" width="8.7109375" style="1" customWidth="1"/>
    <col min="3071" max="3071" width="30.7109375" style="1" customWidth="1"/>
    <col min="3072" max="3073" width="8.7109375" style="1" customWidth="1"/>
    <col min="3074" max="3075" width="14.7109375" style="1" customWidth="1"/>
    <col min="3076" max="3325" width="9.140625" style="1"/>
    <col min="3326" max="3326" width="8.7109375" style="1" customWidth="1"/>
    <col min="3327" max="3327" width="30.7109375" style="1" customWidth="1"/>
    <col min="3328" max="3329" width="8.7109375" style="1" customWidth="1"/>
    <col min="3330" max="3331" width="14.7109375" style="1" customWidth="1"/>
    <col min="3332" max="3581" width="9.140625" style="1"/>
    <col min="3582" max="3582" width="8.7109375" style="1" customWidth="1"/>
    <col min="3583" max="3583" width="30.7109375" style="1" customWidth="1"/>
    <col min="3584" max="3585" width="8.7109375" style="1" customWidth="1"/>
    <col min="3586" max="3587" width="14.7109375" style="1" customWidth="1"/>
    <col min="3588" max="3837" width="9.140625" style="1"/>
    <col min="3838" max="3838" width="8.7109375" style="1" customWidth="1"/>
    <col min="3839" max="3839" width="30.7109375" style="1" customWidth="1"/>
    <col min="3840" max="3841" width="8.7109375" style="1" customWidth="1"/>
    <col min="3842" max="3843" width="14.7109375" style="1" customWidth="1"/>
    <col min="3844" max="4093" width="9.140625" style="1"/>
    <col min="4094" max="4094" width="8.7109375" style="1" customWidth="1"/>
    <col min="4095" max="4095" width="30.7109375" style="1" customWidth="1"/>
    <col min="4096" max="4097" width="8.7109375" style="1" customWidth="1"/>
    <col min="4098" max="4099" width="14.7109375" style="1" customWidth="1"/>
    <col min="4100" max="4349" width="9.140625" style="1"/>
    <col min="4350" max="4350" width="8.7109375" style="1" customWidth="1"/>
    <col min="4351" max="4351" width="30.7109375" style="1" customWidth="1"/>
    <col min="4352" max="4353" width="8.7109375" style="1" customWidth="1"/>
    <col min="4354" max="4355" width="14.7109375" style="1" customWidth="1"/>
    <col min="4356" max="4605" width="9.140625" style="1"/>
    <col min="4606" max="4606" width="8.7109375" style="1" customWidth="1"/>
    <col min="4607" max="4607" width="30.7109375" style="1" customWidth="1"/>
    <col min="4608" max="4609" width="8.7109375" style="1" customWidth="1"/>
    <col min="4610" max="4611" width="14.7109375" style="1" customWidth="1"/>
    <col min="4612" max="4861" width="9.140625" style="1"/>
    <col min="4862" max="4862" width="8.7109375" style="1" customWidth="1"/>
    <col min="4863" max="4863" width="30.7109375" style="1" customWidth="1"/>
    <col min="4864" max="4865" width="8.7109375" style="1" customWidth="1"/>
    <col min="4866" max="4867" width="14.7109375" style="1" customWidth="1"/>
    <col min="4868" max="5117" width="9.140625" style="1"/>
    <col min="5118" max="5118" width="8.7109375" style="1" customWidth="1"/>
    <col min="5119" max="5119" width="30.7109375" style="1" customWidth="1"/>
    <col min="5120" max="5121" width="8.7109375" style="1" customWidth="1"/>
    <col min="5122" max="5123" width="14.7109375" style="1" customWidth="1"/>
    <col min="5124" max="5373" width="9.140625" style="1"/>
    <col min="5374" max="5374" width="8.7109375" style="1" customWidth="1"/>
    <col min="5375" max="5375" width="30.7109375" style="1" customWidth="1"/>
    <col min="5376" max="5377" width="8.7109375" style="1" customWidth="1"/>
    <col min="5378" max="5379" width="14.7109375" style="1" customWidth="1"/>
    <col min="5380" max="5629" width="9.140625" style="1"/>
    <col min="5630" max="5630" width="8.7109375" style="1" customWidth="1"/>
    <col min="5631" max="5631" width="30.7109375" style="1" customWidth="1"/>
    <col min="5632" max="5633" width="8.7109375" style="1" customWidth="1"/>
    <col min="5634" max="5635" width="14.7109375" style="1" customWidth="1"/>
    <col min="5636" max="5885" width="9.140625" style="1"/>
    <col min="5886" max="5886" width="8.7109375" style="1" customWidth="1"/>
    <col min="5887" max="5887" width="30.7109375" style="1" customWidth="1"/>
    <col min="5888" max="5889" width="8.7109375" style="1" customWidth="1"/>
    <col min="5890" max="5891" width="14.7109375" style="1" customWidth="1"/>
    <col min="5892" max="6141" width="9.140625" style="1"/>
    <col min="6142" max="6142" width="8.7109375" style="1" customWidth="1"/>
    <col min="6143" max="6143" width="30.7109375" style="1" customWidth="1"/>
    <col min="6144" max="6145" width="8.7109375" style="1" customWidth="1"/>
    <col min="6146" max="6147" width="14.7109375" style="1" customWidth="1"/>
    <col min="6148" max="6397" width="9.140625" style="1"/>
    <col min="6398" max="6398" width="8.7109375" style="1" customWidth="1"/>
    <col min="6399" max="6399" width="30.7109375" style="1" customWidth="1"/>
    <col min="6400" max="6401" width="8.7109375" style="1" customWidth="1"/>
    <col min="6402" max="6403" width="14.7109375" style="1" customWidth="1"/>
    <col min="6404" max="6653" width="9.140625" style="1"/>
    <col min="6654" max="6654" width="8.7109375" style="1" customWidth="1"/>
    <col min="6655" max="6655" width="30.7109375" style="1" customWidth="1"/>
    <col min="6656" max="6657" width="8.7109375" style="1" customWidth="1"/>
    <col min="6658" max="6659" width="14.7109375" style="1" customWidth="1"/>
    <col min="6660" max="6909" width="9.140625" style="1"/>
    <col min="6910" max="6910" width="8.7109375" style="1" customWidth="1"/>
    <col min="6911" max="6911" width="30.7109375" style="1" customWidth="1"/>
    <col min="6912" max="6913" width="8.7109375" style="1" customWidth="1"/>
    <col min="6914" max="6915" width="14.7109375" style="1" customWidth="1"/>
    <col min="6916" max="7165" width="9.140625" style="1"/>
    <col min="7166" max="7166" width="8.7109375" style="1" customWidth="1"/>
    <col min="7167" max="7167" width="30.7109375" style="1" customWidth="1"/>
    <col min="7168" max="7169" width="8.7109375" style="1" customWidth="1"/>
    <col min="7170" max="7171" width="14.7109375" style="1" customWidth="1"/>
    <col min="7172" max="7421" width="9.140625" style="1"/>
    <col min="7422" max="7422" width="8.7109375" style="1" customWidth="1"/>
    <col min="7423" max="7423" width="30.7109375" style="1" customWidth="1"/>
    <col min="7424" max="7425" width="8.7109375" style="1" customWidth="1"/>
    <col min="7426" max="7427" width="14.7109375" style="1" customWidth="1"/>
    <col min="7428" max="7677" width="9.140625" style="1"/>
    <col min="7678" max="7678" width="8.7109375" style="1" customWidth="1"/>
    <col min="7679" max="7679" width="30.7109375" style="1" customWidth="1"/>
    <col min="7680" max="7681" width="8.7109375" style="1" customWidth="1"/>
    <col min="7682" max="7683" width="14.7109375" style="1" customWidth="1"/>
    <col min="7684" max="7933" width="9.140625" style="1"/>
    <col min="7934" max="7934" width="8.7109375" style="1" customWidth="1"/>
    <col min="7935" max="7935" width="30.7109375" style="1" customWidth="1"/>
    <col min="7936" max="7937" width="8.7109375" style="1" customWidth="1"/>
    <col min="7938" max="7939" width="14.7109375" style="1" customWidth="1"/>
    <col min="7940" max="8189" width="9.140625" style="1"/>
    <col min="8190" max="8190" width="8.7109375" style="1" customWidth="1"/>
    <col min="8191" max="8191" width="30.7109375" style="1" customWidth="1"/>
    <col min="8192" max="8193" width="8.7109375" style="1" customWidth="1"/>
    <col min="8194" max="8195" width="14.7109375" style="1" customWidth="1"/>
    <col min="8196" max="8445" width="9.140625" style="1"/>
    <col min="8446" max="8446" width="8.7109375" style="1" customWidth="1"/>
    <col min="8447" max="8447" width="30.7109375" style="1" customWidth="1"/>
    <col min="8448" max="8449" width="8.7109375" style="1" customWidth="1"/>
    <col min="8450" max="8451" width="14.7109375" style="1" customWidth="1"/>
    <col min="8452" max="8701" width="9.140625" style="1"/>
    <col min="8702" max="8702" width="8.7109375" style="1" customWidth="1"/>
    <col min="8703" max="8703" width="30.7109375" style="1" customWidth="1"/>
    <col min="8704" max="8705" width="8.7109375" style="1" customWidth="1"/>
    <col min="8706" max="8707" width="14.7109375" style="1" customWidth="1"/>
    <col min="8708" max="8957" width="9.140625" style="1"/>
    <col min="8958" max="8958" width="8.7109375" style="1" customWidth="1"/>
    <col min="8959" max="8959" width="30.7109375" style="1" customWidth="1"/>
    <col min="8960" max="8961" width="8.7109375" style="1" customWidth="1"/>
    <col min="8962" max="8963" width="14.7109375" style="1" customWidth="1"/>
    <col min="8964" max="9213" width="9.140625" style="1"/>
    <col min="9214" max="9214" width="8.7109375" style="1" customWidth="1"/>
    <col min="9215" max="9215" width="30.7109375" style="1" customWidth="1"/>
    <col min="9216" max="9217" width="8.7109375" style="1" customWidth="1"/>
    <col min="9218" max="9219" width="14.7109375" style="1" customWidth="1"/>
    <col min="9220" max="9469" width="9.140625" style="1"/>
    <col min="9470" max="9470" width="8.7109375" style="1" customWidth="1"/>
    <col min="9471" max="9471" width="30.7109375" style="1" customWidth="1"/>
    <col min="9472" max="9473" width="8.7109375" style="1" customWidth="1"/>
    <col min="9474" max="9475" width="14.7109375" style="1" customWidth="1"/>
    <col min="9476" max="9725" width="9.140625" style="1"/>
    <col min="9726" max="9726" width="8.7109375" style="1" customWidth="1"/>
    <col min="9727" max="9727" width="30.7109375" style="1" customWidth="1"/>
    <col min="9728" max="9729" width="8.7109375" style="1" customWidth="1"/>
    <col min="9730" max="9731" width="14.7109375" style="1" customWidth="1"/>
    <col min="9732" max="9981" width="9.140625" style="1"/>
    <col min="9982" max="9982" width="8.7109375" style="1" customWidth="1"/>
    <col min="9983" max="9983" width="30.7109375" style="1" customWidth="1"/>
    <col min="9984" max="9985" width="8.7109375" style="1" customWidth="1"/>
    <col min="9986" max="9987" width="14.7109375" style="1" customWidth="1"/>
    <col min="9988" max="10237" width="9.140625" style="1"/>
    <col min="10238" max="10238" width="8.7109375" style="1" customWidth="1"/>
    <col min="10239" max="10239" width="30.7109375" style="1" customWidth="1"/>
    <col min="10240" max="10241" width="8.7109375" style="1" customWidth="1"/>
    <col min="10242" max="10243" width="14.7109375" style="1" customWidth="1"/>
    <col min="10244" max="10493" width="9.140625" style="1"/>
    <col min="10494" max="10494" width="8.7109375" style="1" customWidth="1"/>
    <col min="10495" max="10495" width="30.7109375" style="1" customWidth="1"/>
    <col min="10496" max="10497" width="8.7109375" style="1" customWidth="1"/>
    <col min="10498" max="10499" width="14.7109375" style="1" customWidth="1"/>
    <col min="10500" max="10749" width="9.140625" style="1"/>
    <col min="10750" max="10750" width="8.7109375" style="1" customWidth="1"/>
    <col min="10751" max="10751" width="30.7109375" style="1" customWidth="1"/>
    <col min="10752" max="10753" width="8.7109375" style="1" customWidth="1"/>
    <col min="10754" max="10755" width="14.7109375" style="1" customWidth="1"/>
    <col min="10756" max="11005" width="9.140625" style="1"/>
    <col min="11006" max="11006" width="8.7109375" style="1" customWidth="1"/>
    <col min="11007" max="11007" width="30.7109375" style="1" customWidth="1"/>
    <col min="11008" max="11009" width="8.7109375" style="1" customWidth="1"/>
    <col min="11010" max="11011" width="14.7109375" style="1" customWidth="1"/>
    <col min="11012" max="11261" width="9.140625" style="1"/>
    <col min="11262" max="11262" width="8.7109375" style="1" customWidth="1"/>
    <col min="11263" max="11263" width="30.7109375" style="1" customWidth="1"/>
    <col min="11264" max="11265" width="8.7109375" style="1" customWidth="1"/>
    <col min="11266" max="11267" width="14.7109375" style="1" customWidth="1"/>
    <col min="11268" max="11517" width="9.140625" style="1"/>
    <col min="11518" max="11518" width="8.7109375" style="1" customWidth="1"/>
    <col min="11519" max="11519" width="30.7109375" style="1" customWidth="1"/>
    <col min="11520" max="11521" width="8.7109375" style="1" customWidth="1"/>
    <col min="11522" max="11523" width="14.7109375" style="1" customWidth="1"/>
    <col min="11524" max="11773" width="9.140625" style="1"/>
    <col min="11774" max="11774" width="8.7109375" style="1" customWidth="1"/>
    <col min="11775" max="11775" width="30.7109375" style="1" customWidth="1"/>
    <col min="11776" max="11777" width="8.7109375" style="1" customWidth="1"/>
    <col min="11778" max="11779" width="14.7109375" style="1" customWidth="1"/>
    <col min="11780" max="12029" width="9.140625" style="1"/>
    <col min="12030" max="12030" width="8.7109375" style="1" customWidth="1"/>
    <col min="12031" max="12031" width="30.7109375" style="1" customWidth="1"/>
    <col min="12032" max="12033" width="8.7109375" style="1" customWidth="1"/>
    <col min="12034" max="12035" width="14.7109375" style="1" customWidth="1"/>
    <col min="12036" max="12285" width="9.140625" style="1"/>
    <col min="12286" max="12286" width="8.7109375" style="1" customWidth="1"/>
    <col min="12287" max="12287" width="30.7109375" style="1" customWidth="1"/>
    <col min="12288" max="12289" width="8.7109375" style="1" customWidth="1"/>
    <col min="12290" max="12291" width="14.7109375" style="1" customWidth="1"/>
    <col min="12292" max="12541" width="9.140625" style="1"/>
    <col min="12542" max="12542" width="8.7109375" style="1" customWidth="1"/>
    <col min="12543" max="12543" width="30.7109375" style="1" customWidth="1"/>
    <col min="12544" max="12545" width="8.7109375" style="1" customWidth="1"/>
    <col min="12546" max="12547" width="14.7109375" style="1" customWidth="1"/>
    <col min="12548" max="12797" width="9.140625" style="1"/>
    <col min="12798" max="12798" width="8.7109375" style="1" customWidth="1"/>
    <col min="12799" max="12799" width="30.7109375" style="1" customWidth="1"/>
    <col min="12800" max="12801" width="8.7109375" style="1" customWidth="1"/>
    <col min="12802" max="12803" width="14.7109375" style="1" customWidth="1"/>
    <col min="12804" max="13053" width="9.140625" style="1"/>
    <col min="13054" max="13054" width="8.7109375" style="1" customWidth="1"/>
    <col min="13055" max="13055" width="30.7109375" style="1" customWidth="1"/>
    <col min="13056" max="13057" width="8.7109375" style="1" customWidth="1"/>
    <col min="13058" max="13059" width="14.7109375" style="1" customWidth="1"/>
    <col min="13060" max="13309" width="9.140625" style="1"/>
    <col min="13310" max="13310" width="8.7109375" style="1" customWidth="1"/>
    <col min="13311" max="13311" width="30.7109375" style="1" customWidth="1"/>
    <col min="13312" max="13313" width="8.7109375" style="1" customWidth="1"/>
    <col min="13314" max="13315" width="14.7109375" style="1" customWidth="1"/>
    <col min="13316" max="13565" width="9.140625" style="1"/>
    <col min="13566" max="13566" width="8.7109375" style="1" customWidth="1"/>
    <col min="13567" max="13567" width="30.7109375" style="1" customWidth="1"/>
    <col min="13568" max="13569" width="8.7109375" style="1" customWidth="1"/>
    <col min="13570" max="13571" width="14.7109375" style="1" customWidth="1"/>
    <col min="13572" max="13821" width="9.140625" style="1"/>
    <col min="13822" max="13822" width="8.7109375" style="1" customWidth="1"/>
    <col min="13823" max="13823" width="30.7109375" style="1" customWidth="1"/>
    <col min="13824" max="13825" width="8.7109375" style="1" customWidth="1"/>
    <col min="13826" max="13827" width="14.7109375" style="1" customWidth="1"/>
    <col min="13828" max="14077" width="9.140625" style="1"/>
    <col min="14078" max="14078" width="8.7109375" style="1" customWidth="1"/>
    <col min="14079" max="14079" width="30.7109375" style="1" customWidth="1"/>
    <col min="14080" max="14081" width="8.7109375" style="1" customWidth="1"/>
    <col min="14082" max="14083" width="14.7109375" style="1" customWidth="1"/>
    <col min="14084" max="14333" width="9.140625" style="1"/>
    <col min="14334" max="14334" width="8.7109375" style="1" customWidth="1"/>
    <col min="14335" max="14335" width="30.7109375" style="1" customWidth="1"/>
    <col min="14336" max="14337" width="8.7109375" style="1" customWidth="1"/>
    <col min="14338" max="14339" width="14.7109375" style="1" customWidth="1"/>
    <col min="14340" max="14589" width="9.140625" style="1"/>
    <col min="14590" max="14590" width="8.7109375" style="1" customWidth="1"/>
    <col min="14591" max="14591" width="30.7109375" style="1" customWidth="1"/>
    <col min="14592" max="14593" width="8.7109375" style="1" customWidth="1"/>
    <col min="14594" max="14595" width="14.7109375" style="1" customWidth="1"/>
    <col min="14596" max="14845" width="9.140625" style="1"/>
    <col min="14846" max="14846" width="8.7109375" style="1" customWidth="1"/>
    <col min="14847" max="14847" width="30.7109375" style="1" customWidth="1"/>
    <col min="14848" max="14849" width="8.7109375" style="1" customWidth="1"/>
    <col min="14850" max="14851" width="14.7109375" style="1" customWidth="1"/>
    <col min="14852" max="15101" width="9.140625" style="1"/>
    <col min="15102" max="15102" width="8.7109375" style="1" customWidth="1"/>
    <col min="15103" max="15103" width="30.7109375" style="1" customWidth="1"/>
    <col min="15104" max="15105" width="8.7109375" style="1" customWidth="1"/>
    <col min="15106" max="15107" width="14.7109375" style="1" customWidth="1"/>
    <col min="15108" max="15357" width="9.140625" style="1"/>
    <col min="15358" max="15358" width="8.7109375" style="1" customWidth="1"/>
    <col min="15359" max="15359" width="30.7109375" style="1" customWidth="1"/>
    <col min="15360" max="15361" width="8.7109375" style="1" customWidth="1"/>
    <col min="15362" max="15363" width="14.7109375" style="1" customWidth="1"/>
    <col min="15364" max="15613" width="9.140625" style="1"/>
    <col min="15614" max="15614" width="8.7109375" style="1" customWidth="1"/>
    <col min="15615" max="15615" width="30.7109375" style="1" customWidth="1"/>
    <col min="15616" max="15617" width="8.7109375" style="1" customWidth="1"/>
    <col min="15618" max="15619" width="14.7109375" style="1" customWidth="1"/>
    <col min="15620" max="15869" width="9.140625" style="1"/>
    <col min="15870" max="15870" width="8.7109375" style="1" customWidth="1"/>
    <col min="15871" max="15871" width="30.7109375" style="1" customWidth="1"/>
    <col min="15872" max="15873" width="8.7109375" style="1" customWidth="1"/>
    <col min="15874" max="15875" width="14.7109375" style="1" customWidth="1"/>
    <col min="15876" max="16125" width="9.140625" style="1"/>
    <col min="16126" max="16126" width="8.7109375" style="1" customWidth="1"/>
    <col min="16127" max="16127" width="30.7109375" style="1" customWidth="1"/>
    <col min="16128" max="16129" width="8.7109375" style="1" customWidth="1"/>
    <col min="16130" max="16131" width="14.7109375" style="1" customWidth="1"/>
    <col min="16132" max="16384" width="9.140625" style="1"/>
  </cols>
  <sheetData>
    <row r="1" spans="1:6" s="2" customFormat="1" ht="15" thickBot="1">
      <c r="A1" s="171" t="s">
        <v>0</v>
      </c>
      <c r="B1" s="939" t="s">
        <v>1</v>
      </c>
      <c r="C1" s="172" t="s">
        <v>2</v>
      </c>
      <c r="D1" s="173" t="s">
        <v>3</v>
      </c>
      <c r="E1" s="174" t="s">
        <v>4</v>
      </c>
      <c r="F1" s="175" t="s">
        <v>5</v>
      </c>
    </row>
    <row r="2" spans="1:6" s="2" customFormat="1" ht="15.75" thickBot="1">
      <c r="A2" s="897"/>
      <c r="B2" s="619" t="s">
        <v>624</v>
      </c>
      <c r="C2" s="774"/>
      <c r="D2" s="775"/>
      <c r="E2" s="179"/>
      <c r="F2" s="776"/>
    </row>
    <row r="4" spans="1:6" s="303" customFormat="1" ht="15">
      <c r="A4" s="298"/>
      <c r="B4" s="907" t="s">
        <v>167</v>
      </c>
      <c r="C4" s="299"/>
      <c r="D4" s="300"/>
      <c r="E4" s="301"/>
      <c r="F4" s="302"/>
    </row>
    <row r="5" spans="1:6" s="303" customFormat="1" ht="15">
      <c r="A5" s="304"/>
      <c r="B5" s="908" t="s">
        <v>168</v>
      </c>
      <c r="C5" s="305"/>
      <c r="D5" s="306"/>
      <c r="E5" s="307"/>
      <c r="F5" s="308"/>
    </row>
    <row r="6" spans="1:6" s="303" customFormat="1" ht="15">
      <c r="A6" s="298"/>
      <c r="B6" s="907"/>
      <c r="C6" s="299"/>
      <c r="D6" s="299"/>
      <c r="E6" s="309"/>
      <c r="F6" s="310"/>
    </row>
    <row r="7" spans="1:6" s="315" customFormat="1" ht="38.25">
      <c r="A7" s="311" t="s">
        <v>169</v>
      </c>
      <c r="B7" s="909" t="s">
        <v>571</v>
      </c>
      <c r="C7" s="312" t="s">
        <v>170</v>
      </c>
      <c r="D7" s="313">
        <v>0.19600000000000001</v>
      </c>
      <c r="E7" s="1523"/>
      <c r="F7" s="552">
        <f>D7*E7</f>
        <v>0</v>
      </c>
    </row>
    <row r="8" spans="1:6" s="303" customFormat="1" ht="15">
      <c r="A8" s="298"/>
      <c r="B8" s="907"/>
      <c r="C8" s="299"/>
      <c r="D8" s="299"/>
      <c r="E8" s="309"/>
      <c r="F8" s="310"/>
    </row>
    <row r="9" spans="1:6" s="315" customFormat="1" ht="38.25">
      <c r="A9" s="311" t="s">
        <v>171</v>
      </c>
      <c r="B9" s="909" t="s">
        <v>572</v>
      </c>
      <c r="C9" s="312" t="s">
        <v>48</v>
      </c>
      <c r="D9" s="316">
        <v>11</v>
      </c>
      <c r="E9" s="1523"/>
      <c r="F9" s="552">
        <f>D9*E9</f>
        <v>0</v>
      </c>
    </row>
    <row r="10" spans="1:6" s="315" customFormat="1">
      <c r="A10" s="317"/>
      <c r="B10" s="910"/>
      <c r="C10" s="318"/>
      <c r="D10" s="319"/>
      <c r="E10" s="320"/>
      <c r="F10" s="321"/>
    </row>
    <row r="11" spans="1:6" s="303" customFormat="1" ht="15">
      <c r="A11" s="298"/>
      <c r="B11" s="907" t="s">
        <v>172</v>
      </c>
      <c r="C11" s="299"/>
      <c r="D11" s="300"/>
      <c r="E11" s="301"/>
      <c r="F11" s="302"/>
    </row>
    <row r="12" spans="1:6" s="303" customFormat="1" ht="15">
      <c r="A12" s="298"/>
      <c r="B12" s="907"/>
      <c r="C12" s="299"/>
      <c r="D12" s="300"/>
      <c r="E12" s="301"/>
      <c r="F12" s="302"/>
    </row>
    <row r="13" spans="1:6" s="315" customFormat="1" ht="76.5">
      <c r="A13" s="322" t="s">
        <v>173</v>
      </c>
      <c r="B13" s="911" t="s">
        <v>850</v>
      </c>
      <c r="C13" s="312" t="s">
        <v>175</v>
      </c>
      <c r="D13" s="316">
        <v>203</v>
      </c>
      <c r="E13" s="1518"/>
      <c r="F13" s="323">
        <f>D13*E13</f>
        <v>0</v>
      </c>
    </row>
    <row r="14" spans="1:6" s="303" customFormat="1" ht="15">
      <c r="A14" s="298"/>
      <c r="B14" s="907"/>
      <c r="C14" s="299"/>
      <c r="D14" s="299"/>
      <c r="E14" s="309"/>
      <c r="F14" s="310"/>
    </row>
    <row r="15" spans="1:6" s="315" customFormat="1" ht="38.25">
      <c r="A15" s="311" t="s">
        <v>176</v>
      </c>
      <c r="B15" s="909" t="s">
        <v>177</v>
      </c>
      <c r="C15" s="312" t="s">
        <v>178</v>
      </c>
      <c r="D15" s="316">
        <v>200</v>
      </c>
      <c r="E15" s="1523"/>
      <c r="F15" s="552">
        <f>D15*E15</f>
        <v>0</v>
      </c>
    </row>
    <row r="16" spans="1:6" s="315" customFormat="1">
      <c r="A16" s="311"/>
      <c r="B16" s="909"/>
      <c r="C16" s="312"/>
      <c r="D16" s="316"/>
      <c r="E16" s="552"/>
      <c r="F16" s="552"/>
    </row>
    <row r="17" spans="1:6" s="315" customFormat="1" ht="63.75">
      <c r="A17" s="324" t="s">
        <v>179</v>
      </c>
      <c r="B17" s="912" t="s">
        <v>626</v>
      </c>
      <c r="C17" s="325" t="s">
        <v>175</v>
      </c>
      <c r="D17" s="326">
        <v>25</v>
      </c>
      <c r="E17" s="1525"/>
      <c r="F17" s="552">
        <f>D17*E17</f>
        <v>0</v>
      </c>
    </row>
    <row r="18" spans="1:6" s="315" customFormat="1">
      <c r="A18" s="311"/>
      <c r="B18" s="909"/>
      <c r="C18" s="312"/>
      <c r="D18" s="316"/>
      <c r="E18" s="552"/>
      <c r="F18" s="552"/>
    </row>
    <row r="19" spans="1:6" s="315" customFormat="1" ht="38.25">
      <c r="A19" s="311" t="s">
        <v>180</v>
      </c>
      <c r="B19" s="909" t="s">
        <v>185</v>
      </c>
      <c r="C19" s="312" t="s">
        <v>178</v>
      </c>
      <c r="D19" s="316">
        <v>5</v>
      </c>
      <c r="E19" s="1523"/>
      <c r="F19" s="552">
        <f>D19*E19</f>
        <v>0</v>
      </c>
    </row>
    <row r="20" spans="1:6" s="315" customFormat="1" ht="13.5" thickBot="1">
      <c r="A20" s="329"/>
      <c r="B20" s="913"/>
      <c r="D20" s="330"/>
      <c r="E20" s="553"/>
      <c r="F20" s="553"/>
    </row>
    <row r="21" spans="1:6" ht="15.75" thickBot="1">
      <c r="A21" s="332"/>
      <c r="B21" s="914" t="s">
        <v>186</v>
      </c>
      <c r="C21" s="333"/>
      <c r="D21" s="333"/>
      <c r="E21" s="333"/>
      <c r="F21" s="334">
        <f>SUM(F7:F19)</f>
        <v>0</v>
      </c>
    </row>
    <row r="22" spans="1:6" customFormat="1">
      <c r="B22" s="669"/>
    </row>
    <row r="23" spans="1:6" customFormat="1">
      <c r="B23" s="669"/>
    </row>
    <row r="24" spans="1:6" s="526" customFormat="1" ht="15">
      <c r="A24" s="335"/>
      <c r="B24" s="915" t="s">
        <v>187</v>
      </c>
      <c r="C24" s="336"/>
      <c r="D24" s="337"/>
      <c r="E24" s="338"/>
      <c r="F24" s="339"/>
    </row>
    <row r="25" spans="1:6" s="526" customFormat="1" ht="15">
      <c r="A25" s="340"/>
      <c r="B25" s="916" t="s">
        <v>188</v>
      </c>
      <c r="C25" s="341"/>
      <c r="D25" s="342"/>
      <c r="E25" s="343"/>
      <c r="F25" s="344"/>
    </row>
    <row r="26" spans="1:6" s="526" customFormat="1" ht="15">
      <c r="A26" s="340"/>
      <c r="B26" s="916"/>
      <c r="C26" s="341"/>
      <c r="D26" s="342"/>
      <c r="E26" s="343"/>
      <c r="F26" s="344"/>
    </row>
    <row r="27" spans="1:6" s="526" customFormat="1" ht="38.25">
      <c r="A27" s="347" t="s">
        <v>189</v>
      </c>
      <c r="B27" s="917" t="s">
        <v>617</v>
      </c>
      <c r="C27" s="348" t="s">
        <v>190</v>
      </c>
      <c r="D27" s="349">
        <v>30</v>
      </c>
      <c r="E27" s="1526"/>
      <c r="F27" s="535">
        <f>D27*E27</f>
        <v>0</v>
      </c>
    </row>
    <row r="28" spans="1:6" s="526" customFormat="1" ht="15">
      <c r="A28" s="335"/>
      <c r="B28" s="915"/>
      <c r="C28" s="336"/>
      <c r="D28" s="336"/>
      <c r="E28" s="345"/>
      <c r="F28" s="346"/>
    </row>
    <row r="29" spans="1:6" s="527" customFormat="1" ht="63.75">
      <c r="A29" s="347" t="s">
        <v>191</v>
      </c>
      <c r="B29" s="918" t="s">
        <v>851</v>
      </c>
      <c r="C29" s="348" t="s">
        <v>190</v>
      </c>
      <c r="D29" s="349">
        <v>302</v>
      </c>
      <c r="E29" s="1526"/>
      <c r="F29" s="535">
        <f>D29*E29</f>
        <v>0</v>
      </c>
    </row>
    <row r="30" spans="1:6" s="526" customFormat="1" ht="15">
      <c r="A30" s="335"/>
      <c r="B30" s="915"/>
      <c r="C30" s="336"/>
      <c r="D30" s="336"/>
      <c r="E30" s="345"/>
      <c r="F30" s="346"/>
    </row>
    <row r="31" spans="1:6" s="527" customFormat="1" ht="76.5">
      <c r="A31" s="347" t="s">
        <v>581</v>
      </c>
      <c r="B31" s="919" t="s">
        <v>192</v>
      </c>
      <c r="C31" s="348" t="s">
        <v>190</v>
      </c>
      <c r="D31" s="349">
        <v>10</v>
      </c>
      <c r="E31" s="1526"/>
      <c r="F31" s="535">
        <f>D31*E31</f>
        <v>0</v>
      </c>
    </row>
    <row r="32" spans="1:6" s="526" customFormat="1" ht="15">
      <c r="A32" s="335"/>
      <c r="B32" s="915"/>
      <c r="C32" s="336"/>
      <c r="D32" s="336"/>
      <c r="E32" s="345"/>
      <c r="F32" s="346"/>
    </row>
    <row r="33" spans="1:6" s="526" customFormat="1" ht="15">
      <c r="A33" s="340"/>
      <c r="B33" s="916" t="s">
        <v>193</v>
      </c>
      <c r="C33" s="341"/>
      <c r="D33" s="342"/>
      <c r="E33" s="343"/>
      <c r="F33" s="344"/>
    </row>
    <row r="34" spans="1:6" s="526" customFormat="1" ht="15">
      <c r="A34" s="335"/>
      <c r="B34" s="915"/>
      <c r="C34" s="336"/>
      <c r="D34" s="336"/>
      <c r="E34" s="345"/>
      <c r="F34" s="346"/>
    </row>
    <row r="35" spans="1:6" s="527" customFormat="1" ht="63.75">
      <c r="A35" s="347" t="s">
        <v>194</v>
      </c>
      <c r="B35" s="919" t="s">
        <v>852</v>
      </c>
      <c r="C35" s="348" t="s">
        <v>175</v>
      </c>
      <c r="D35" s="349">
        <v>473</v>
      </c>
      <c r="E35" s="1526"/>
      <c r="F35" s="535">
        <f>D35*E35</f>
        <v>0</v>
      </c>
    </row>
    <row r="36" spans="1:6" s="526" customFormat="1" ht="15">
      <c r="A36" s="335"/>
      <c r="B36" s="915"/>
      <c r="C36" s="336"/>
      <c r="D36" s="336"/>
      <c r="E36" s="345"/>
      <c r="F36" s="346"/>
    </row>
    <row r="37" spans="1:6" s="526" customFormat="1" ht="15">
      <c r="A37" s="340"/>
      <c r="B37" s="916" t="s">
        <v>196</v>
      </c>
      <c r="C37" s="341"/>
      <c r="D37" s="342"/>
      <c r="E37" s="343"/>
      <c r="F37" s="344"/>
    </row>
    <row r="38" spans="1:6" s="526" customFormat="1" ht="15">
      <c r="A38" s="335"/>
      <c r="B38" s="915"/>
      <c r="C38" s="336"/>
      <c r="D38" s="336"/>
      <c r="E38" s="345"/>
      <c r="F38" s="346"/>
    </row>
    <row r="39" spans="1:6" s="527" customFormat="1" ht="76.5">
      <c r="A39" s="347" t="s">
        <v>583</v>
      </c>
      <c r="B39" s="919" t="s">
        <v>853</v>
      </c>
      <c r="C39" s="348" t="s">
        <v>190</v>
      </c>
      <c r="D39" s="349">
        <v>192</v>
      </c>
      <c r="E39" s="1526"/>
      <c r="F39" s="535">
        <f>D39*E39</f>
        <v>0</v>
      </c>
    </row>
    <row r="40" spans="1:6" s="527" customFormat="1">
      <c r="A40" s="351"/>
      <c r="B40" s="920"/>
      <c r="C40" s="352"/>
      <c r="D40" s="353"/>
      <c r="E40" s="536"/>
      <c r="F40" s="537"/>
    </row>
    <row r="41" spans="1:6" s="526" customFormat="1" ht="15">
      <c r="A41" s="340"/>
      <c r="B41" s="916" t="s">
        <v>198</v>
      </c>
      <c r="C41" s="341"/>
      <c r="D41" s="342"/>
      <c r="E41" s="343"/>
      <c r="F41" s="344"/>
    </row>
    <row r="42" spans="1:6" s="526" customFormat="1" ht="15">
      <c r="A42" s="335"/>
      <c r="B42" s="915"/>
      <c r="C42" s="336"/>
      <c r="D42" s="336"/>
      <c r="E42" s="345"/>
      <c r="F42" s="346"/>
    </row>
    <row r="43" spans="1:6" s="361" customFormat="1" ht="51">
      <c r="A43" s="356" t="s">
        <v>199</v>
      </c>
      <c r="B43" s="921" t="s">
        <v>200</v>
      </c>
      <c r="C43" s="357" t="s">
        <v>175</v>
      </c>
      <c r="D43" s="358">
        <v>100</v>
      </c>
      <c r="E43" s="1522"/>
      <c r="F43" s="359">
        <f>D43*E43</f>
        <v>0</v>
      </c>
    </row>
    <row r="44" spans="1:6" s="526" customFormat="1" ht="15">
      <c r="A44" s="335"/>
      <c r="B44" s="915"/>
      <c r="C44" s="336"/>
      <c r="D44" s="336"/>
      <c r="E44" s="345"/>
      <c r="F44" s="346"/>
    </row>
    <row r="45" spans="1:6" s="526" customFormat="1" ht="15">
      <c r="A45" s="340"/>
      <c r="B45" s="916" t="s">
        <v>201</v>
      </c>
      <c r="C45" s="341"/>
      <c r="D45" s="342"/>
      <c r="E45" s="343"/>
      <c r="F45" s="344"/>
    </row>
    <row r="46" spans="1:6" s="526" customFormat="1" ht="15">
      <c r="A46" s="340"/>
      <c r="B46" s="916"/>
      <c r="C46" s="341"/>
      <c r="D46" s="342"/>
      <c r="E46" s="343"/>
      <c r="F46" s="344"/>
    </row>
    <row r="47" spans="1:6" s="526" customFormat="1" ht="25.5">
      <c r="A47" s="347" t="s">
        <v>202</v>
      </c>
      <c r="B47" s="944" t="s">
        <v>627</v>
      </c>
      <c r="C47" s="348" t="s">
        <v>190</v>
      </c>
      <c r="D47" s="349">
        <f>D27-(D43*0.15)</f>
        <v>15</v>
      </c>
      <c r="E47" s="1526"/>
      <c r="F47" s="535">
        <f>D47*E47</f>
        <v>0</v>
      </c>
    </row>
    <row r="48" spans="1:6" s="526" customFormat="1" ht="15">
      <c r="A48" s="335"/>
      <c r="B48" s="915"/>
      <c r="C48" s="336"/>
      <c r="D48" s="336"/>
      <c r="E48" s="345"/>
      <c r="F48" s="346"/>
    </row>
    <row r="49" spans="1:6" s="527" customFormat="1" ht="89.25">
      <c r="A49" s="347" t="s">
        <v>628</v>
      </c>
      <c r="B49" s="919" t="s">
        <v>854</v>
      </c>
      <c r="C49" s="348" t="s">
        <v>190</v>
      </c>
      <c r="D49" s="349">
        <v>330</v>
      </c>
      <c r="E49" s="1526"/>
      <c r="F49" s="535">
        <f>D49*E49</f>
        <v>0</v>
      </c>
    </row>
    <row r="50" spans="1:6" s="361" customFormat="1" ht="13.5" thickBot="1">
      <c r="A50" s="360"/>
      <c r="B50" s="922"/>
      <c r="D50" s="362"/>
      <c r="E50" s="543"/>
      <c r="F50" s="543"/>
    </row>
    <row r="51" spans="1:6" s="266" customFormat="1" ht="15.75" thickBot="1">
      <c r="A51" s="364"/>
      <c r="B51" s="923" t="s">
        <v>203</v>
      </c>
      <c r="C51" s="365"/>
      <c r="D51" s="365"/>
      <c r="E51" s="365"/>
      <c r="F51" s="366">
        <f>SUM(F27:F49)</f>
        <v>0</v>
      </c>
    </row>
    <row r="52" spans="1:6" customFormat="1">
      <c r="B52" s="669"/>
    </row>
    <row r="53" spans="1:6" customFormat="1">
      <c r="B53" s="669"/>
    </row>
    <row r="54" spans="1:6" s="303" customFormat="1" ht="15">
      <c r="A54" s="298"/>
      <c r="B54" s="907" t="s">
        <v>204</v>
      </c>
      <c r="C54" s="299"/>
      <c r="D54" s="300"/>
      <c r="E54" s="301"/>
      <c r="F54" s="302"/>
    </row>
    <row r="55" spans="1:6" s="303" customFormat="1" ht="15">
      <c r="A55" s="304"/>
      <c r="B55" s="908" t="s">
        <v>205</v>
      </c>
      <c r="C55" s="305"/>
      <c r="D55" s="306"/>
      <c r="E55" s="307"/>
      <c r="F55" s="308"/>
    </row>
    <row r="56" spans="1:6" s="303" customFormat="1" ht="15">
      <c r="A56" s="298"/>
      <c r="B56" s="907"/>
      <c r="C56" s="299"/>
      <c r="D56" s="299"/>
      <c r="E56" s="309"/>
      <c r="F56" s="310"/>
    </row>
    <row r="57" spans="1:6" s="328" customFormat="1" ht="114.75">
      <c r="A57" s="324" t="s">
        <v>206</v>
      </c>
      <c r="B57" s="924" t="s">
        <v>855</v>
      </c>
      <c r="C57" s="325" t="s">
        <v>190</v>
      </c>
      <c r="D57" s="326">
        <v>86</v>
      </c>
      <c r="E57" s="1525"/>
      <c r="F57" s="534">
        <f>D57*E57</f>
        <v>0</v>
      </c>
    </row>
    <row r="58" spans="1:6" s="328" customFormat="1">
      <c r="A58" s="528"/>
      <c r="B58" s="925"/>
      <c r="C58" s="529"/>
      <c r="D58" s="530"/>
      <c r="E58" s="544"/>
      <c r="F58" s="545"/>
    </row>
    <row r="59" spans="1:6" s="303" customFormat="1" ht="15">
      <c r="A59" s="304"/>
      <c r="B59" s="908" t="s">
        <v>208</v>
      </c>
      <c r="C59" s="305"/>
      <c r="D59" s="306"/>
      <c r="E59" s="307"/>
      <c r="F59" s="308"/>
    </row>
    <row r="60" spans="1:6" s="303" customFormat="1" ht="15">
      <c r="A60" s="298"/>
      <c r="B60" s="907"/>
      <c r="C60" s="299"/>
      <c r="D60" s="299"/>
      <c r="E60" s="309"/>
      <c r="F60" s="310"/>
    </row>
    <row r="61" spans="1:6" s="328" customFormat="1" ht="76.5">
      <c r="A61" s="324" t="s">
        <v>209</v>
      </c>
      <c r="B61" s="924" t="s">
        <v>856</v>
      </c>
      <c r="C61" s="325" t="s">
        <v>175</v>
      </c>
      <c r="D61" s="326">
        <v>323</v>
      </c>
      <c r="E61" s="1525"/>
      <c r="F61" s="534">
        <f>D61*E61</f>
        <v>0</v>
      </c>
    </row>
    <row r="62" spans="1:6" s="303" customFormat="1" ht="15">
      <c r="A62" s="298"/>
      <c r="B62" s="907"/>
      <c r="C62" s="299"/>
      <c r="D62" s="299"/>
      <c r="E62" s="309"/>
      <c r="F62" s="310"/>
    </row>
    <row r="63" spans="1:6" s="303" customFormat="1" ht="15">
      <c r="A63" s="304"/>
      <c r="B63" s="908" t="s">
        <v>210</v>
      </c>
      <c r="C63" s="305"/>
      <c r="D63" s="306"/>
      <c r="E63" s="307"/>
      <c r="F63" s="308"/>
    </row>
    <row r="64" spans="1:6" s="303" customFormat="1" ht="15">
      <c r="A64" s="298"/>
      <c r="B64" s="907"/>
      <c r="C64" s="299"/>
      <c r="D64" s="299"/>
      <c r="E64" s="309"/>
      <c r="F64" s="310"/>
    </row>
    <row r="65" spans="1:6" s="328" customFormat="1" ht="63.75">
      <c r="A65" s="324" t="s">
        <v>211</v>
      </c>
      <c r="B65" s="924" t="s">
        <v>857</v>
      </c>
      <c r="C65" s="325" t="s">
        <v>175</v>
      </c>
      <c r="D65" s="326">
        <v>323</v>
      </c>
      <c r="E65" s="1525"/>
      <c r="F65" s="534">
        <f>D65*E65</f>
        <v>0</v>
      </c>
    </row>
    <row r="66" spans="1:6" s="328" customFormat="1">
      <c r="A66" s="546"/>
      <c r="B66" s="942"/>
      <c r="C66" s="547"/>
      <c r="D66" s="548"/>
      <c r="E66" s="549"/>
      <c r="F66" s="550"/>
    </row>
    <row r="67" spans="1:6" s="328" customFormat="1" ht="63.75">
      <c r="A67" s="372" t="s">
        <v>620</v>
      </c>
      <c r="B67" s="943" t="s">
        <v>629</v>
      </c>
      <c r="C67" s="373" t="s">
        <v>175</v>
      </c>
      <c r="D67" s="374">
        <v>25</v>
      </c>
      <c r="E67" s="1524"/>
      <c r="F67" s="551">
        <f>D67*E67</f>
        <v>0</v>
      </c>
    </row>
    <row r="68" spans="1:6" s="315" customFormat="1">
      <c r="A68" s="367"/>
      <c r="B68" s="926"/>
      <c r="C68" s="368"/>
      <c r="D68" s="369"/>
      <c r="E68" s="370"/>
      <c r="F68" s="371"/>
    </row>
    <row r="69" spans="1:6" s="303" customFormat="1" ht="15">
      <c r="A69" s="304"/>
      <c r="B69" s="908" t="s">
        <v>213</v>
      </c>
      <c r="C69" s="305"/>
      <c r="D69" s="306"/>
      <c r="E69" s="307"/>
      <c r="F69" s="308"/>
    </row>
    <row r="70" spans="1:6" s="303" customFormat="1" ht="15">
      <c r="A70" s="298"/>
      <c r="B70" s="907"/>
      <c r="C70" s="299"/>
      <c r="D70" s="299"/>
      <c r="E70" s="309"/>
      <c r="F70" s="310"/>
    </row>
    <row r="71" spans="1:6" s="315" customFormat="1" ht="38.25">
      <c r="A71" s="311" t="s">
        <v>214</v>
      </c>
      <c r="B71" s="909" t="s">
        <v>215</v>
      </c>
      <c r="C71" s="312"/>
      <c r="D71" s="316"/>
      <c r="E71" s="552"/>
      <c r="F71" s="552"/>
    </row>
    <row r="72" spans="1:6" s="315" customFormat="1">
      <c r="A72" s="311"/>
      <c r="B72" s="909" t="s">
        <v>216</v>
      </c>
      <c r="C72" s="312" t="s">
        <v>178</v>
      </c>
      <c r="D72" s="316">
        <v>210</v>
      </c>
      <c r="E72" s="1523"/>
      <c r="F72" s="552">
        <f>D72*E72</f>
        <v>0</v>
      </c>
    </row>
    <row r="73" spans="1:6" s="315" customFormat="1">
      <c r="A73" s="329"/>
      <c r="B73" s="913"/>
      <c r="D73" s="330"/>
      <c r="E73" s="553"/>
      <c r="F73" s="553"/>
    </row>
    <row r="74" spans="1:6" s="315" customFormat="1" ht="15">
      <c r="A74" s="298"/>
      <c r="B74" s="907" t="s">
        <v>584</v>
      </c>
      <c r="C74" s="299"/>
      <c r="D74" s="300"/>
      <c r="E74" s="301"/>
      <c r="F74" s="302"/>
    </row>
    <row r="75" spans="1:6" s="315" customFormat="1">
      <c r="A75" s="329"/>
      <c r="B75" s="913"/>
      <c r="D75" s="330"/>
      <c r="E75" s="553"/>
      <c r="F75" s="553"/>
    </row>
    <row r="76" spans="1:6" s="315" customFormat="1">
      <c r="A76" s="311" t="s">
        <v>585</v>
      </c>
      <c r="B76" s="927" t="s">
        <v>586</v>
      </c>
      <c r="C76" s="312"/>
      <c r="D76" s="316"/>
      <c r="E76" s="552"/>
      <c r="F76" s="552"/>
    </row>
    <row r="77" spans="1:6" s="315" customFormat="1">
      <c r="A77" s="311"/>
      <c r="B77" s="909" t="s">
        <v>587</v>
      </c>
      <c r="C77" s="312" t="s">
        <v>190</v>
      </c>
      <c r="D77" s="316">
        <v>16</v>
      </c>
      <c r="E77" s="1523"/>
      <c r="F77" s="552">
        <f>D77*E77</f>
        <v>0</v>
      </c>
    </row>
    <row r="78" spans="1:6" ht="13.5" thickBot="1"/>
    <row r="79" spans="1:6" ht="15.75" thickBot="1">
      <c r="A79" s="375"/>
      <c r="B79" s="914" t="s">
        <v>217</v>
      </c>
      <c r="C79" s="333"/>
      <c r="D79" s="333"/>
      <c r="E79" s="333"/>
      <c r="F79" s="334">
        <f>SUM(F57:F78)</f>
        <v>0</v>
      </c>
    </row>
    <row r="80" spans="1:6" customFormat="1">
      <c r="B80" s="669"/>
    </row>
    <row r="81" spans="1:6" customFormat="1">
      <c r="B81" s="669"/>
    </row>
    <row r="82" spans="1:6" s="303" customFormat="1" ht="15">
      <c r="A82" s="298"/>
      <c r="B82" s="928" t="s">
        <v>218</v>
      </c>
      <c r="C82" s="299"/>
      <c r="D82" s="300"/>
      <c r="E82" s="301"/>
      <c r="F82" s="302"/>
    </row>
    <row r="83" spans="1:6" s="315" customFormat="1">
      <c r="A83" s="367"/>
      <c r="B83" s="929"/>
      <c r="C83" s="368"/>
      <c r="D83" s="369"/>
      <c r="E83" s="554"/>
      <c r="F83" s="555"/>
    </row>
    <row r="84" spans="1:6" s="303" customFormat="1" ht="15">
      <c r="A84" s="304"/>
      <c r="B84" s="930" t="s">
        <v>220</v>
      </c>
      <c r="C84" s="305"/>
      <c r="D84" s="306"/>
      <c r="E84" s="307"/>
      <c r="F84" s="308"/>
    </row>
    <row r="85" spans="1:6" s="303" customFormat="1" ht="15">
      <c r="A85" s="304"/>
      <c r="B85" s="930"/>
      <c r="C85" s="305"/>
      <c r="D85" s="306"/>
      <c r="E85" s="307"/>
      <c r="F85" s="308"/>
    </row>
    <row r="86" spans="1:6" s="315" customFormat="1" ht="38.25">
      <c r="A86" s="311" t="s">
        <v>221</v>
      </c>
      <c r="B86" s="931" t="s">
        <v>597</v>
      </c>
      <c r="C86" s="312" t="s">
        <v>48</v>
      </c>
      <c r="D86" s="316">
        <v>4</v>
      </c>
      <c r="E86" s="1523"/>
      <c r="F86" s="552">
        <f>D86*E86</f>
        <v>0</v>
      </c>
    </row>
    <row r="87" spans="1:6" s="315" customFormat="1">
      <c r="A87" s="367"/>
      <c r="B87" s="929"/>
      <c r="C87" s="368"/>
      <c r="D87" s="369"/>
      <c r="E87" s="554"/>
      <c r="F87" s="555"/>
    </row>
    <row r="88" spans="1:6" s="315" customFormat="1" ht="178.5">
      <c r="A88" s="311" t="s">
        <v>222</v>
      </c>
      <c r="B88" s="946" t="s">
        <v>870</v>
      </c>
      <c r="C88" s="312" t="s">
        <v>48</v>
      </c>
      <c r="D88" s="316">
        <v>1</v>
      </c>
      <c r="E88" s="1523"/>
      <c r="F88" s="552">
        <f>D88*E88</f>
        <v>0</v>
      </c>
    </row>
    <row r="89" spans="1:6" s="315" customFormat="1">
      <c r="A89" s="367"/>
      <c r="B89" s="929"/>
      <c r="C89" s="368"/>
      <c r="D89" s="369"/>
      <c r="E89" s="554"/>
      <c r="F89" s="555"/>
    </row>
    <row r="90" spans="1:6" s="315" customFormat="1" ht="51">
      <c r="A90" s="311" t="s">
        <v>599</v>
      </c>
      <c r="B90" s="931" t="s">
        <v>600</v>
      </c>
      <c r="C90" s="312" t="s">
        <v>48</v>
      </c>
      <c r="D90" s="316">
        <v>3</v>
      </c>
      <c r="E90" s="1518"/>
      <c r="F90" s="323">
        <f>D90*E90</f>
        <v>0</v>
      </c>
    </row>
    <row r="91" spans="1:6" s="315" customFormat="1">
      <c r="A91" s="367"/>
      <c r="B91" s="929"/>
      <c r="C91" s="368"/>
      <c r="D91" s="369"/>
      <c r="E91" s="379"/>
      <c r="F91" s="371"/>
    </row>
    <row r="92" spans="1:6" s="315" customFormat="1" ht="63.75">
      <c r="A92" s="311" t="s">
        <v>601</v>
      </c>
      <c r="B92" s="931" t="s">
        <v>623</v>
      </c>
      <c r="C92" s="312" t="s">
        <v>48</v>
      </c>
      <c r="D92" s="316">
        <v>1</v>
      </c>
      <c r="E92" s="1518"/>
      <c r="F92" s="323">
        <f>D92*E92</f>
        <v>0</v>
      </c>
    </row>
    <row r="93" spans="1:6" s="303" customFormat="1" ht="15.75" thickBot="1">
      <c r="A93" s="298"/>
      <c r="B93" s="928"/>
      <c r="C93" s="299"/>
      <c r="D93" s="299"/>
      <c r="E93" s="309"/>
      <c r="F93" s="310"/>
    </row>
    <row r="94" spans="1:6" ht="15.75" thickBot="1">
      <c r="A94" s="375"/>
      <c r="B94" s="932" t="s">
        <v>223</v>
      </c>
      <c r="C94" s="333"/>
      <c r="D94" s="333"/>
      <c r="E94" s="333"/>
      <c r="F94" s="334">
        <f>SUM(F83:F93)</f>
        <v>0</v>
      </c>
    </row>
    <row r="95" spans="1:6" customFormat="1">
      <c r="B95" s="669"/>
    </row>
    <row r="96" spans="1:6" customFormat="1">
      <c r="B96" s="669"/>
    </row>
    <row r="97" spans="1:6" s="303" customFormat="1" ht="15">
      <c r="A97" s="298"/>
      <c r="B97" s="928" t="s">
        <v>224</v>
      </c>
      <c r="C97" s="299"/>
      <c r="D97" s="300"/>
      <c r="E97" s="301"/>
      <c r="F97" s="302"/>
    </row>
    <row r="98" spans="1:6" s="303" customFormat="1" ht="15">
      <c r="A98" s="304"/>
      <c r="B98" s="930" t="s">
        <v>225</v>
      </c>
      <c r="C98" s="305"/>
      <c r="D98" s="306"/>
      <c r="E98" s="307"/>
      <c r="F98" s="308"/>
    </row>
    <row r="99" spans="1:6" s="328" customFormat="1" ht="38.25">
      <c r="A99" s="324" t="s">
        <v>226</v>
      </c>
      <c r="B99" s="933" t="s">
        <v>227</v>
      </c>
      <c r="C99" s="325" t="s">
        <v>48</v>
      </c>
      <c r="D99" s="326">
        <v>1</v>
      </c>
      <c r="E99" s="1519"/>
      <c r="F99" s="378">
        <f>D99*E99</f>
        <v>0</v>
      </c>
    </row>
    <row r="100" spans="1:6" s="303" customFormat="1" ht="15">
      <c r="A100" s="298"/>
      <c r="B100" s="928"/>
      <c r="C100" s="299"/>
      <c r="D100" s="299"/>
      <c r="E100" s="309"/>
      <c r="F100" s="310"/>
    </row>
    <row r="101" spans="1:6" s="315" customFormat="1" ht="25.5">
      <c r="A101" s="311" t="s">
        <v>228</v>
      </c>
      <c r="B101" s="931" t="s">
        <v>229</v>
      </c>
      <c r="C101" s="312"/>
      <c r="D101" s="316"/>
      <c r="E101" s="323"/>
      <c r="F101" s="323"/>
    </row>
    <row r="102" spans="1:6" s="315" customFormat="1">
      <c r="A102" s="311"/>
      <c r="B102" s="931" t="s">
        <v>230</v>
      </c>
      <c r="C102" s="312" t="s">
        <v>48</v>
      </c>
      <c r="D102" s="316">
        <v>1</v>
      </c>
      <c r="E102" s="1518"/>
      <c r="F102" s="323">
        <f>D102*E102</f>
        <v>0</v>
      </c>
    </row>
    <row r="103" spans="1:6" s="315" customFormat="1">
      <c r="A103" s="367"/>
      <c r="B103" s="929"/>
      <c r="C103" s="368"/>
      <c r="D103" s="369"/>
      <c r="E103" s="379"/>
      <c r="F103" s="371"/>
    </row>
    <row r="104" spans="1:6" s="315" customFormat="1" ht="51">
      <c r="A104" s="311" t="s">
        <v>231</v>
      </c>
      <c r="B104" s="931" t="s">
        <v>232</v>
      </c>
      <c r="C104" s="312"/>
      <c r="D104" s="316"/>
      <c r="E104" s="323"/>
      <c r="F104" s="323"/>
    </row>
    <row r="105" spans="1:6" s="315" customFormat="1">
      <c r="A105" s="311"/>
      <c r="B105" s="931" t="s">
        <v>233</v>
      </c>
      <c r="C105" s="312" t="s">
        <v>48</v>
      </c>
      <c r="D105" s="316">
        <v>1</v>
      </c>
      <c r="E105" s="1518"/>
      <c r="F105" s="323">
        <f>D105*E105</f>
        <v>0</v>
      </c>
    </row>
    <row r="106" spans="1:6" s="315" customFormat="1">
      <c r="A106" s="311"/>
      <c r="B106" s="931"/>
      <c r="C106" s="312"/>
      <c r="D106" s="316"/>
      <c r="E106" s="323"/>
      <c r="F106" s="323"/>
    </row>
    <row r="107" spans="1:6" s="303" customFormat="1" ht="15">
      <c r="A107" s="304"/>
      <c r="B107" s="930" t="s">
        <v>235</v>
      </c>
      <c r="C107" s="305"/>
      <c r="D107" s="306"/>
      <c r="E107" s="307"/>
      <c r="F107" s="308"/>
    </row>
    <row r="108" spans="1:6" s="303" customFormat="1" ht="15">
      <c r="A108" s="298"/>
      <c r="B108" s="928"/>
      <c r="C108" s="299"/>
      <c r="D108" s="299"/>
      <c r="E108" s="309"/>
      <c r="F108" s="310"/>
    </row>
    <row r="109" spans="1:6" s="315" customFormat="1" ht="51">
      <c r="A109" s="311" t="s">
        <v>236</v>
      </c>
      <c r="B109" s="931" t="s">
        <v>237</v>
      </c>
      <c r="C109" s="312"/>
      <c r="D109" s="316"/>
      <c r="E109" s="323"/>
      <c r="F109" s="323"/>
    </row>
    <row r="110" spans="1:6" s="315" customFormat="1">
      <c r="A110" s="311"/>
      <c r="B110" s="931" t="s">
        <v>604</v>
      </c>
      <c r="C110" s="312" t="s">
        <v>178</v>
      </c>
      <c r="D110" s="316">
        <v>5</v>
      </c>
      <c r="E110" s="1518"/>
      <c r="F110" s="323">
        <f>D110*E110</f>
        <v>0</v>
      </c>
    </row>
    <row r="111" spans="1:6" s="315" customFormat="1">
      <c r="A111" s="311"/>
      <c r="B111" s="931" t="s">
        <v>238</v>
      </c>
      <c r="C111" s="312" t="s">
        <v>178</v>
      </c>
      <c r="D111" s="316">
        <v>7</v>
      </c>
      <c r="E111" s="1518"/>
      <c r="F111" s="323">
        <f>D111*E111</f>
        <v>0</v>
      </c>
    </row>
    <row r="112" spans="1:6" s="303" customFormat="1" ht="15.75" thickBot="1">
      <c r="A112" s="298"/>
      <c r="B112" s="928"/>
      <c r="C112" s="299"/>
      <c r="D112" s="299"/>
      <c r="E112" s="309"/>
      <c r="F112" s="310"/>
    </row>
    <row r="113" spans="1:6" ht="15.75" thickBot="1">
      <c r="A113" s="375"/>
      <c r="B113" s="932" t="s">
        <v>239</v>
      </c>
      <c r="C113" s="333"/>
      <c r="D113" s="333"/>
      <c r="E113" s="333"/>
      <c r="F113" s="334">
        <f>SUM(F99:F112)</f>
        <v>0</v>
      </c>
    </row>
    <row r="114" spans="1:6">
      <c r="B114" s="669"/>
    </row>
    <row r="115" spans="1:6">
      <c r="B115" s="669"/>
    </row>
    <row r="116" spans="1:6" s="303" customFormat="1" ht="15">
      <c r="A116" s="298"/>
      <c r="B116" s="928" t="s">
        <v>240</v>
      </c>
      <c r="C116" s="299"/>
      <c r="D116" s="300"/>
      <c r="E116" s="301"/>
      <c r="F116" s="302"/>
    </row>
    <row r="117" spans="1:6" ht="15">
      <c r="A117" s="298"/>
      <c r="B117" s="928" t="s">
        <v>241</v>
      </c>
      <c r="C117" s="299"/>
      <c r="D117" s="300"/>
      <c r="E117" s="301"/>
      <c r="F117" s="302"/>
    </row>
    <row r="118" spans="1:6" ht="15">
      <c r="A118" s="298"/>
      <c r="B118" s="928"/>
      <c r="C118" s="299"/>
      <c r="D118" s="299"/>
      <c r="E118" s="309"/>
      <c r="F118" s="310"/>
    </row>
    <row r="119" spans="1:6">
      <c r="A119" s="311" t="s">
        <v>242</v>
      </c>
      <c r="B119" s="931" t="s">
        <v>244</v>
      </c>
      <c r="C119" s="312" t="s">
        <v>12</v>
      </c>
      <c r="D119" s="316">
        <v>0</v>
      </c>
      <c r="E119" s="1203"/>
      <c r="F119" s="552">
        <f>D119*E119</f>
        <v>0</v>
      </c>
    </row>
    <row r="120" spans="1:6">
      <c r="A120" s="311"/>
      <c r="B120" s="931"/>
      <c r="C120" s="312"/>
      <c r="D120" s="316"/>
      <c r="E120" s="552"/>
      <c r="F120" s="552"/>
    </row>
    <row r="121" spans="1:6" ht="25.5">
      <c r="A121" s="311" t="s">
        <v>243</v>
      </c>
      <c r="B121" s="931" t="s">
        <v>245</v>
      </c>
      <c r="C121" s="312" t="s">
        <v>48</v>
      </c>
      <c r="D121" s="316">
        <v>1</v>
      </c>
      <c r="E121" s="1523"/>
      <c r="F121" s="552">
        <f>D121*E121</f>
        <v>0</v>
      </c>
    </row>
    <row r="122" spans="1:6" ht="13.5" thickBot="1">
      <c r="A122" s="329"/>
      <c r="B122" s="934"/>
      <c r="C122" s="315"/>
      <c r="D122" s="330"/>
      <c r="E122" s="553"/>
      <c r="F122" s="553"/>
    </row>
    <row r="123" spans="1:6" ht="15.75" thickBot="1">
      <c r="A123" s="375"/>
      <c r="B123" s="932" t="s">
        <v>246</v>
      </c>
      <c r="C123" s="333"/>
      <c r="D123" s="333"/>
      <c r="E123" s="333"/>
      <c r="F123" s="334">
        <f>SUM(F119:F122)</f>
        <v>0</v>
      </c>
    </row>
    <row r="125" spans="1:6" ht="13.5" thickBot="1">
      <c r="A125" s="226"/>
      <c r="B125" s="283" t="s">
        <v>625</v>
      </c>
      <c r="C125" s="279"/>
      <c r="D125" s="533"/>
      <c r="E125" s="508"/>
      <c r="F125" s="230"/>
    </row>
    <row r="126" spans="1:6" ht="13.5" thickTop="1">
      <c r="A126" s="226"/>
      <c r="B126" s="935"/>
      <c r="C126" s="277"/>
      <c r="D126" s="228"/>
      <c r="E126" s="229"/>
      <c r="F126" s="230"/>
    </row>
    <row r="127" spans="1:6">
      <c r="A127" s="39" t="s">
        <v>150</v>
      </c>
      <c r="B127" s="936" t="s">
        <v>53</v>
      </c>
      <c r="C127" s="278" t="s">
        <v>51</v>
      </c>
      <c r="D127" s="233"/>
      <c r="E127" s="234"/>
      <c r="F127" s="235">
        <f>F21</f>
        <v>0</v>
      </c>
    </row>
    <row r="128" spans="1:6">
      <c r="A128" s="39"/>
      <c r="B128" s="935"/>
      <c r="C128" s="277"/>
      <c r="D128" s="228"/>
      <c r="E128" s="229"/>
      <c r="F128" s="230"/>
    </row>
    <row r="129" spans="1:6">
      <c r="A129" s="39" t="s">
        <v>151</v>
      </c>
      <c r="B129" s="37" t="s">
        <v>54</v>
      </c>
      <c r="C129" s="278" t="s">
        <v>51</v>
      </c>
      <c r="D129" s="233"/>
      <c r="E129" s="234"/>
      <c r="F129" s="235">
        <f>F51</f>
        <v>0</v>
      </c>
    </row>
    <row r="130" spans="1:6">
      <c r="A130" s="39"/>
      <c r="B130" s="937"/>
      <c r="C130" s="277"/>
      <c r="D130" s="238"/>
      <c r="E130" s="229"/>
      <c r="F130" s="230"/>
    </row>
    <row r="131" spans="1:6">
      <c r="A131" s="39" t="s">
        <v>152</v>
      </c>
      <c r="B131" s="37" t="s">
        <v>607</v>
      </c>
      <c r="C131" s="278" t="s">
        <v>51</v>
      </c>
      <c r="D131" s="233"/>
      <c r="E131" s="234"/>
      <c r="F131" s="235">
        <f>F79</f>
        <v>0</v>
      </c>
    </row>
    <row r="132" spans="1:6">
      <c r="A132" s="39"/>
      <c r="B132" s="935"/>
      <c r="C132" s="277"/>
      <c r="D132" s="228"/>
      <c r="E132" s="229"/>
      <c r="F132" s="230"/>
    </row>
    <row r="133" spans="1:6">
      <c r="A133" s="39" t="s">
        <v>153</v>
      </c>
      <c r="B133" s="37" t="s">
        <v>610</v>
      </c>
      <c r="C133" s="278" t="s">
        <v>51</v>
      </c>
      <c r="D133" s="233"/>
      <c r="E133" s="234"/>
      <c r="F133" s="235">
        <f>F94</f>
        <v>0</v>
      </c>
    </row>
    <row r="134" spans="1:6">
      <c r="A134" s="39"/>
      <c r="B134" s="935"/>
      <c r="C134" s="277"/>
      <c r="D134" s="228"/>
      <c r="E134" s="229"/>
      <c r="F134" s="230"/>
    </row>
    <row r="135" spans="1:6">
      <c r="A135" s="39" t="s">
        <v>608</v>
      </c>
      <c r="B135" s="37" t="s">
        <v>611</v>
      </c>
      <c r="C135" s="278" t="s">
        <v>51</v>
      </c>
      <c r="D135" s="233"/>
      <c r="E135" s="234"/>
      <c r="F135" s="235">
        <f>F113</f>
        <v>0</v>
      </c>
    </row>
    <row r="136" spans="1:6">
      <c r="A136" s="39"/>
      <c r="B136" s="935"/>
      <c r="C136" s="277"/>
      <c r="D136" s="228"/>
      <c r="E136" s="229"/>
      <c r="F136" s="230"/>
    </row>
    <row r="137" spans="1:6">
      <c r="A137" s="39" t="s">
        <v>609</v>
      </c>
      <c r="B137" s="41" t="s">
        <v>612</v>
      </c>
      <c r="C137" s="278" t="s">
        <v>51</v>
      </c>
      <c r="D137" s="240"/>
      <c r="E137" s="234"/>
      <c r="F137" s="235">
        <f>F123</f>
        <v>0</v>
      </c>
    </row>
    <row r="138" spans="1:6">
      <c r="A138" s="241"/>
      <c r="B138" s="938"/>
      <c r="C138" s="277"/>
      <c r="D138" s="228"/>
      <c r="E138" s="229"/>
      <c r="F138" s="230"/>
    </row>
    <row r="139" spans="1:6" ht="13.5" thickBot="1">
      <c r="A139" s="243"/>
      <c r="B139" s="40" t="s">
        <v>49</v>
      </c>
      <c r="C139" s="279" t="s">
        <v>51</v>
      </c>
      <c r="D139" s="244"/>
      <c r="E139" s="245"/>
      <c r="F139" s="246">
        <f>SUM(F127:F137)</f>
        <v>0</v>
      </c>
    </row>
    <row r="140" spans="1:6" ht="13.5" thickTop="1">
      <c r="A140" s="243"/>
      <c r="B140" s="937"/>
      <c r="C140" s="277"/>
      <c r="D140" s="228"/>
      <c r="E140" s="229"/>
      <c r="F140" s="247"/>
    </row>
    <row r="141" spans="1:6">
      <c r="A141" s="243"/>
      <c r="B141" s="34" t="s">
        <v>50</v>
      </c>
      <c r="C141" s="278" t="s">
        <v>51</v>
      </c>
      <c r="D141" s="240"/>
      <c r="E141" s="234"/>
      <c r="F141" s="249">
        <f>SUM(F139)*0.22</f>
        <v>0</v>
      </c>
    </row>
    <row r="142" spans="1:6">
      <c r="A142" s="226"/>
      <c r="B142" s="935"/>
      <c r="C142" s="277"/>
      <c r="D142" s="228"/>
      <c r="E142" s="229"/>
      <c r="F142" s="247"/>
    </row>
    <row r="143" spans="1:6" ht="13.5" thickBot="1">
      <c r="A143" s="243"/>
      <c r="B143" s="43" t="s">
        <v>52</v>
      </c>
      <c r="C143" s="279" t="s">
        <v>51</v>
      </c>
      <c r="D143" s="244"/>
      <c r="E143" s="245"/>
      <c r="F143" s="246">
        <f>SUM(F139:F141)</f>
        <v>0</v>
      </c>
    </row>
    <row r="144" spans="1:6" ht="13.5" thickTop="1"/>
  </sheetData>
  <pageMargins left="0.98425196850393704" right="0.78740157480314965" top="0.78740157480314965" bottom="0.78740157480314965" header="0.31496062992125984" footer="0.31496062992125984"/>
  <pageSetup paperSize="9" scale="97" fitToHeight="0" orientation="portrait" r:id="rId1"/>
  <headerFooter>
    <oddHeader>&amp;L&amp;"-,Regular"Projekt: Vodovod kanalizacija Strmca - Udmat, 1. faza&amp;R&amp;"-,Regular"Projektant: RCI d.o.o., Celje</oddHeader>
    <oddFooter>&amp;L&amp;"-,Regular"Popis del: &amp;A&amp;R&amp;"-,Regular"&amp;P</oddFooter>
  </headerFooter>
  <rowBreaks count="4" manualBreakCount="4">
    <brk id="22" max="16383" man="1"/>
    <brk id="44" max="5" man="1"/>
    <brk id="68" max="5" man="1"/>
    <brk id="96" max="5"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217"/>
  <sheetViews>
    <sheetView view="pageBreakPreview" topLeftCell="A181" zoomScaleNormal="100" zoomScaleSheetLayoutView="100" workbookViewId="0">
      <selection activeCell="E7" activeCellId="3" sqref="E13 E11 E9 E7"/>
    </sheetView>
  </sheetViews>
  <sheetFormatPr defaultRowHeight="12.75"/>
  <cols>
    <col min="1" max="1" width="8.7109375" style="1" customWidth="1"/>
    <col min="2" max="2" width="30.7109375" style="1199" customWidth="1"/>
    <col min="3" max="4" width="8.7109375" style="1" customWidth="1"/>
    <col min="5" max="6" width="14.7109375" style="1" customWidth="1"/>
    <col min="7" max="252" width="9.140625" style="1"/>
    <col min="253" max="253" width="8.7109375" style="1" customWidth="1"/>
    <col min="254" max="254" width="30.7109375" style="1" customWidth="1"/>
    <col min="255" max="256" width="8.7109375" style="1" customWidth="1"/>
    <col min="257" max="258" width="14.7109375" style="1" customWidth="1"/>
    <col min="259" max="508" width="9.140625" style="1"/>
    <col min="509" max="509" width="8.7109375" style="1" customWidth="1"/>
    <col min="510" max="510" width="30.7109375" style="1" customWidth="1"/>
    <col min="511" max="512" width="8.7109375" style="1" customWidth="1"/>
    <col min="513" max="514" width="14.7109375" style="1" customWidth="1"/>
    <col min="515" max="764" width="9.140625" style="1"/>
    <col min="765" max="765" width="8.7109375" style="1" customWidth="1"/>
    <col min="766" max="766" width="30.7109375" style="1" customWidth="1"/>
    <col min="767" max="768" width="8.7109375" style="1" customWidth="1"/>
    <col min="769" max="770" width="14.7109375" style="1" customWidth="1"/>
    <col min="771" max="1020" width="9.140625" style="1"/>
    <col min="1021" max="1021" width="8.7109375" style="1" customWidth="1"/>
    <col min="1022" max="1022" width="30.7109375" style="1" customWidth="1"/>
    <col min="1023" max="1024" width="8.7109375" style="1" customWidth="1"/>
    <col min="1025" max="1026" width="14.7109375" style="1" customWidth="1"/>
    <col min="1027" max="1276" width="9.140625" style="1"/>
    <col min="1277" max="1277" width="8.7109375" style="1" customWidth="1"/>
    <col min="1278" max="1278" width="30.7109375" style="1" customWidth="1"/>
    <col min="1279" max="1280" width="8.7109375" style="1" customWidth="1"/>
    <col min="1281" max="1282" width="14.7109375" style="1" customWidth="1"/>
    <col min="1283" max="1532" width="9.140625" style="1"/>
    <col min="1533" max="1533" width="8.7109375" style="1" customWidth="1"/>
    <col min="1534" max="1534" width="30.7109375" style="1" customWidth="1"/>
    <col min="1535" max="1536" width="8.7109375" style="1" customWidth="1"/>
    <col min="1537" max="1538" width="14.7109375" style="1" customWidth="1"/>
    <col min="1539" max="1788" width="9.140625" style="1"/>
    <col min="1789" max="1789" width="8.7109375" style="1" customWidth="1"/>
    <col min="1790" max="1790" width="30.7109375" style="1" customWidth="1"/>
    <col min="1791" max="1792" width="8.7109375" style="1" customWidth="1"/>
    <col min="1793" max="1794" width="14.7109375" style="1" customWidth="1"/>
    <col min="1795" max="2044" width="9.140625" style="1"/>
    <col min="2045" max="2045" width="8.7109375" style="1" customWidth="1"/>
    <col min="2046" max="2046" width="30.7109375" style="1" customWidth="1"/>
    <col min="2047" max="2048" width="8.7109375" style="1" customWidth="1"/>
    <col min="2049" max="2050" width="14.7109375" style="1" customWidth="1"/>
    <col min="2051" max="2300" width="9.140625" style="1"/>
    <col min="2301" max="2301" width="8.7109375" style="1" customWidth="1"/>
    <col min="2302" max="2302" width="30.7109375" style="1" customWidth="1"/>
    <col min="2303" max="2304" width="8.7109375" style="1" customWidth="1"/>
    <col min="2305" max="2306" width="14.7109375" style="1" customWidth="1"/>
    <col min="2307" max="2556" width="9.140625" style="1"/>
    <col min="2557" max="2557" width="8.7109375" style="1" customWidth="1"/>
    <col min="2558" max="2558" width="30.7109375" style="1" customWidth="1"/>
    <col min="2559" max="2560" width="8.7109375" style="1" customWidth="1"/>
    <col min="2561" max="2562" width="14.7109375" style="1" customWidth="1"/>
    <col min="2563" max="2812" width="9.140625" style="1"/>
    <col min="2813" max="2813" width="8.7109375" style="1" customWidth="1"/>
    <col min="2814" max="2814" width="30.7109375" style="1" customWidth="1"/>
    <col min="2815" max="2816" width="8.7109375" style="1" customWidth="1"/>
    <col min="2817" max="2818" width="14.7109375" style="1" customWidth="1"/>
    <col min="2819" max="3068" width="9.140625" style="1"/>
    <col min="3069" max="3069" width="8.7109375" style="1" customWidth="1"/>
    <col min="3070" max="3070" width="30.7109375" style="1" customWidth="1"/>
    <col min="3071" max="3072" width="8.7109375" style="1" customWidth="1"/>
    <col min="3073" max="3074" width="14.7109375" style="1" customWidth="1"/>
    <col min="3075" max="3324" width="9.140625" style="1"/>
    <col min="3325" max="3325" width="8.7109375" style="1" customWidth="1"/>
    <col min="3326" max="3326" width="30.7109375" style="1" customWidth="1"/>
    <col min="3327" max="3328" width="8.7109375" style="1" customWidth="1"/>
    <col min="3329" max="3330" width="14.7109375" style="1" customWidth="1"/>
    <col min="3331" max="3580" width="9.140625" style="1"/>
    <col min="3581" max="3581" width="8.7109375" style="1" customWidth="1"/>
    <col min="3582" max="3582" width="30.7109375" style="1" customWidth="1"/>
    <col min="3583" max="3584" width="8.7109375" style="1" customWidth="1"/>
    <col min="3585" max="3586" width="14.7109375" style="1" customWidth="1"/>
    <col min="3587" max="3836" width="9.140625" style="1"/>
    <col min="3837" max="3837" width="8.7109375" style="1" customWidth="1"/>
    <col min="3838" max="3838" width="30.7109375" style="1" customWidth="1"/>
    <col min="3839" max="3840" width="8.7109375" style="1" customWidth="1"/>
    <col min="3841" max="3842" width="14.7109375" style="1" customWidth="1"/>
    <col min="3843" max="4092" width="9.140625" style="1"/>
    <col min="4093" max="4093" width="8.7109375" style="1" customWidth="1"/>
    <col min="4094" max="4094" width="30.7109375" style="1" customWidth="1"/>
    <col min="4095" max="4096" width="8.7109375" style="1" customWidth="1"/>
    <col min="4097" max="4098" width="14.7109375" style="1" customWidth="1"/>
    <col min="4099" max="4348" width="9.140625" style="1"/>
    <col min="4349" max="4349" width="8.7109375" style="1" customWidth="1"/>
    <col min="4350" max="4350" width="30.7109375" style="1" customWidth="1"/>
    <col min="4351" max="4352" width="8.7109375" style="1" customWidth="1"/>
    <col min="4353" max="4354" width="14.7109375" style="1" customWidth="1"/>
    <col min="4355" max="4604" width="9.140625" style="1"/>
    <col min="4605" max="4605" width="8.7109375" style="1" customWidth="1"/>
    <col min="4606" max="4606" width="30.7109375" style="1" customWidth="1"/>
    <col min="4607" max="4608" width="8.7109375" style="1" customWidth="1"/>
    <col min="4609" max="4610" width="14.7109375" style="1" customWidth="1"/>
    <col min="4611" max="4860" width="9.140625" style="1"/>
    <col min="4861" max="4861" width="8.7109375" style="1" customWidth="1"/>
    <col min="4862" max="4862" width="30.7109375" style="1" customWidth="1"/>
    <col min="4863" max="4864" width="8.7109375" style="1" customWidth="1"/>
    <col min="4865" max="4866" width="14.7109375" style="1" customWidth="1"/>
    <col min="4867" max="5116" width="9.140625" style="1"/>
    <col min="5117" max="5117" width="8.7109375" style="1" customWidth="1"/>
    <col min="5118" max="5118" width="30.7109375" style="1" customWidth="1"/>
    <col min="5119" max="5120" width="8.7109375" style="1" customWidth="1"/>
    <col min="5121" max="5122" width="14.7109375" style="1" customWidth="1"/>
    <col min="5123" max="5372" width="9.140625" style="1"/>
    <col min="5373" max="5373" width="8.7109375" style="1" customWidth="1"/>
    <col min="5374" max="5374" width="30.7109375" style="1" customWidth="1"/>
    <col min="5375" max="5376" width="8.7109375" style="1" customWidth="1"/>
    <col min="5377" max="5378" width="14.7109375" style="1" customWidth="1"/>
    <col min="5379" max="5628" width="9.140625" style="1"/>
    <col min="5629" max="5629" width="8.7109375" style="1" customWidth="1"/>
    <col min="5630" max="5630" width="30.7109375" style="1" customWidth="1"/>
    <col min="5631" max="5632" width="8.7109375" style="1" customWidth="1"/>
    <col min="5633" max="5634" width="14.7109375" style="1" customWidth="1"/>
    <col min="5635" max="5884" width="9.140625" style="1"/>
    <col min="5885" max="5885" width="8.7109375" style="1" customWidth="1"/>
    <col min="5886" max="5886" width="30.7109375" style="1" customWidth="1"/>
    <col min="5887" max="5888" width="8.7109375" style="1" customWidth="1"/>
    <col min="5889" max="5890" width="14.7109375" style="1" customWidth="1"/>
    <col min="5891" max="6140" width="9.140625" style="1"/>
    <col min="6141" max="6141" width="8.7109375" style="1" customWidth="1"/>
    <col min="6142" max="6142" width="30.7109375" style="1" customWidth="1"/>
    <col min="6143" max="6144" width="8.7109375" style="1" customWidth="1"/>
    <col min="6145" max="6146" width="14.7109375" style="1" customWidth="1"/>
    <col min="6147" max="6396" width="9.140625" style="1"/>
    <col min="6397" max="6397" width="8.7109375" style="1" customWidth="1"/>
    <col min="6398" max="6398" width="30.7109375" style="1" customWidth="1"/>
    <col min="6399" max="6400" width="8.7109375" style="1" customWidth="1"/>
    <col min="6401" max="6402" width="14.7109375" style="1" customWidth="1"/>
    <col min="6403" max="6652" width="9.140625" style="1"/>
    <col min="6653" max="6653" width="8.7109375" style="1" customWidth="1"/>
    <col min="6654" max="6654" width="30.7109375" style="1" customWidth="1"/>
    <col min="6655" max="6656" width="8.7109375" style="1" customWidth="1"/>
    <col min="6657" max="6658" width="14.7109375" style="1" customWidth="1"/>
    <col min="6659" max="6908" width="9.140625" style="1"/>
    <col min="6909" max="6909" width="8.7109375" style="1" customWidth="1"/>
    <col min="6910" max="6910" width="30.7109375" style="1" customWidth="1"/>
    <col min="6911" max="6912" width="8.7109375" style="1" customWidth="1"/>
    <col min="6913" max="6914" width="14.7109375" style="1" customWidth="1"/>
    <col min="6915" max="7164" width="9.140625" style="1"/>
    <col min="7165" max="7165" width="8.7109375" style="1" customWidth="1"/>
    <col min="7166" max="7166" width="30.7109375" style="1" customWidth="1"/>
    <col min="7167" max="7168" width="8.7109375" style="1" customWidth="1"/>
    <col min="7169" max="7170" width="14.7109375" style="1" customWidth="1"/>
    <col min="7171" max="7420" width="9.140625" style="1"/>
    <col min="7421" max="7421" width="8.7109375" style="1" customWidth="1"/>
    <col min="7422" max="7422" width="30.7109375" style="1" customWidth="1"/>
    <col min="7423" max="7424" width="8.7109375" style="1" customWidth="1"/>
    <col min="7425" max="7426" width="14.7109375" style="1" customWidth="1"/>
    <col min="7427" max="7676" width="9.140625" style="1"/>
    <col min="7677" max="7677" width="8.7109375" style="1" customWidth="1"/>
    <col min="7678" max="7678" width="30.7109375" style="1" customWidth="1"/>
    <col min="7679" max="7680" width="8.7109375" style="1" customWidth="1"/>
    <col min="7681" max="7682" width="14.7109375" style="1" customWidth="1"/>
    <col min="7683" max="7932" width="9.140625" style="1"/>
    <col min="7933" max="7933" width="8.7109375" style="1" customWidth="1"/>
    <col min="7934" max="7934" width="30.7109375" style="1" customWidth="1"/>
    <col min="7935" max="7936" width="8.7109375" style="1" customWidth="1"/>
    <col min="7937" max="7938" width="14.7109375" style="1" customWidth="1"/>
    <col min="7939" max="8188" width="9.140625" style="1"/>
    <col min="8189" max="8189" width="8.7109375" style="1" customWidth="1"/>
    <col min="8190" max="8190" width="30.7109375" style="1" customWidth="1"/>
    <col min="8191" max="8192" width="8.7109375" style="1" customWidth="1"/>
    <col min="8193" max="8194" width="14.7109375" style="1" customWidth="1"/>
    <col min="8195" max="8444" width="9.140625" style="1"/>
    <col min="8445" max="8445" width="8.7109375" style="1" customWidth="1"/>
    <col min="8446" max="8446" width="30.7109375" style="1" customWidth="1"/>
    <col min="8447" max="8448" width="8.7109375" style="1" customWidth="1"/>
    <col min="8449" max="8450" width="14.7109375" style="1" customWidth="1"/>
    <col min="8451" max="8700" width="9.140625" style="1"/>
    <col min="8701" max="8701" width="8.7109375" style="1" customWidth="1"/>
    <col min="8702" max="8702" width="30.7109375" style="1" customWidth="1"/>
    <col min="8703" max="8704" width="8.7109375" style="1" customWidth="1"/>
    <col min="8705" max="8706" width="14.7109375" style="1" customWidth="1"/>
    <col min="8707" max="8956" width="9.140625" style="1"/>
    <col min="8957" max="8957" width="8.7109375" style="1" customWidth="1"/>
    <col min="8958" max="8958" width="30.7109375" style="1" customWidth="1"/>
    <col min="8959" max="8960" width="8.7109375" style="1" customWidth="1"/>
    <col min="8961" max="8962" width="14.7109375" style="1" customWidth="1"/>
    <col min="8963" max="9212" width="9.140625" style="1"/>
    <col min="9213" max="9213" width="8.7109375" style="1" customWidth="1"/>
    <col min="9214" max="9214" width="30.7109375" style="1" customWidth="1"/>
    <col min="9215" max="9216" width="8.7109375" style="1" customWidth="1"/>
    <col min="9217" max="9218" width="14.7109375" style="1" customWidth="1"/>
    <col min="9219" max="9468" width="9.140625" style="1"/>
    <col min="9469" max="9469" width="8.7109375" style="1" customWidth="1"/>
    <col min="9470" max="9470" width="30.7109375" style="1" customWidth="1"/>
    <col min="9471" max="9472" width="8.7109375" style="1" customWidth="1"/>
    <col min="9473" max="9474" width="14.7109375" style="1" customWidth="1"/>
    <col min="9475" max="9724" width="9.140625" style="1"/>
    <col min="9725" max="9725" width="8.7109375" style="1" customWidth="1"/>
    <col min="9726" max="9726" width="30.7109375" style="1" customWidth="1"/>
    <col min="9727" max="9728" width="8.7109375" style="1" customWidth="1"/>
    <col min="9729" max="9730" width="14.7109375" style="1" customWidth="1"/>
    <col min="9731" max="9980" width="9.140625" style="1"/>
    <col min="9981" max="9981" width="8.7109375" style="1" customWidth="1"/>
    <col min="9982" max="9982" width="30.7109375" style="1" customWidth="1"/>
    <col min="9983" max="9984" width="8.7109375" style="1" customWidth="1"/>
    <col min="9985" max="9986" width="14.7109375" style="1" customWidth="1"/>
    <col min="9987" max="10236" width="9.140625" style="1"/>
    <col min="10237" max="10237" width="8.7109375" style="1" customWidth="1"/>
    <col min="10238" max="10238" width="30.7109375" style="1" customWidth="1"/>
    <col min="10239" max="10240" width="8.7109375" style="1" customWidth="1"/>
    <col min="10241" max="10242" width="14.7109375" style="1" customWidth="1"/>
    <col min="10243" max="10492" width="9.140625" style="1"/>
    <col min="10493" max="10493" width="8.7109375" style="1" customWidth="1"/>
    <col min="10494" max="10494" width="30.7109375" style="1" customWidth="1"/>
    <col min="10495" max="10496" width="8.7109375" style="1" customWidth="1"/>
    <col min="10497" max="10498" width="14.7109375" style="1" customWidth="1"/>
    <col min="10499" max="10748" width="9.140625" style="1"/>
    <col min="10749" max="10749" width="8.7109375" style="1" customWidth="1"/>
    <col min="10750" max="10750" width="30.7109375" style="1" customWidth="1"/>
    <col min="10751" max="10752" width="8.7109375" style="1" customWidth="1"/>
    <col min="10753" max="10754" width="14.7109375" style="1" customWidth="1"/>
    <col min="10755" max="11004" width="9.140625" style="1"/>
    <col min="11005" max="11005" width="8.7109375" style="1" customWidth="1"/>
    <col min="11006" max="11006" width="30.7109375" style="1" customWidth="1"/>
    <col min="11007" max="11008" width="8.7109375" style="1" customWidth="1"/>
    <col min="11009" max="11010" width="14.7109375" style="1" customWidth="1"/>
    <col min="11011" max="11260" width="9.140625" style="1"/>
    <col min="11261" max="11261" width="8.7109375" style="1" customWidth="1"/>
    <col min="11262" max="11262" width="30.7109375" style="1" customWidth="1"/>
    <col min="11263" max="11264" width="8.7109375" style="1" customWidth="1"/>
    <col min="11265" max="11266" width="14.7109375" style="1" customWidth="1"/>
    <col min="11267" max="11516" width="9.140625" style="1"/>
    <col min="11517" max="11517" width="8.7109375" style="1" customWidth="1"/>
    <col min="11518" max="11518" width="30.7109375" style="1" customWidth="1"/>
    <col min="11519" max="11520" width="8.7109375" style="1" customWidth="1"/>
    <col min="11521" max="11522" width="14.7109375" style="1" customWidth="1"/>
    <col min="11523" max="11772" width="9.140625" style="1"/>
    <col min="11773" max="11773" width="8.7109375" style="1" customWidth="1"/>
    <col min="11774" max="11774" width="30.7109375" style="1" customWidth="1"/>
    <col min="11775" max="11776" width="8.7109375" style="1" customWidth="1"/>
    <col min="11777" max="11778" width="14.7109375" style="1" customWidth="1"/>
    <col min="11779" max="12028" width="9.140625" style="1"/>
    <col min="12029" max="12029" width="8.7109375" style="1" customWidth="1"/>
    <col min="12030" max="12030" width="30.7109375" style="1" customWidth="1"/>
    <col min="12031" max="12032" width="8.7109375" style="1" customWidth="1"/>
    <col min="12033" max="12034" width="14.7109375" style="1" customWidth="1"/>
    <col min="12035" max="12284" width="9.140625" style="1"/>
    <col min="12285" max="12285" width="8.7109375" style="1" customWidth="1"/>
    <col min="12286" max="12286" width="30.7109375" style="1" customWidth="1"/>
    <col min="12287" max="12288" width="8.7109375" style="1" customWidth="1"/>
    <col min="12289" max="12290" width="14.7109375" style="1" customWidth="1"/>
    <col min="12291" max="12540" width="9.140625" style="1"/>
    <col min="12541" max="12541" width="8.7109375" style="1" customWidth="1"/>
    <col min="12542" max="12542" width="30.7109375" style="1" customWidth="1"/>
    <col min="12543" max="12544" width="8.7109375" style="1" customWidth="1"/>
    <col min="12545" max="12546" width="14.7109375" style="1" customWidth="1"/>
    <col min="12547" max="12796" width="9.140625" style="1"/>
    <col min="12797" max="12797" width="8.7109375" style="1" customWidth="1"/>
    <col min="12798" max="12798" width="30.7109375" style="1" customWidth="1"/>
    <col min="12799" max="12800" width="8.7109375" style="1" customWidth="1"/>
    <col min="12801" max="12802" width="14.7109375" style="1" customWidth="1"/>
    <col min="12803" max="13052" width="9.140625" style="1"/>
    <col min="13053" max="13053" width="8.7109375" style="1" customWidth="1"/>
    <col min="13054" max="13054" width="30.7109375" style="1" customWidth="1"/>
    <col min="13055" max="13056" width="8.7109375" style="1" customWidth="1"/>
    <col min="13057" max="13058" width="14.7109375" style="1" customWidth="1"/>
    <col min="13059" max="13308" width="9.140625" style="1"/>
    <col min="13309" max="13309" width="8.7109375" style="1" customWidth="1"/>
    <col min="13310" max="13310" width="30.7109375" style="1" customWidth="1"/>
    <col min="13311" max="13312" width="8.7109375" style="1" customWidth="1"/>
    <col min="13313" max="13314" width="14.7109375" style="1" customWidth="1"/>
    <col min="13315" max="13564" width="9.140625" style="1"/>
    <col min="13565" max="13565" width="8.7109375" style="1" customWidth="1"/>
    <col min="13566" max="13566" width="30.7109375" style="1" customWidth="1"/>
    <col min="13567" max="13568" width="8.7109375" style="1" customWidth="1"/>
    <col min="13569" max="13570" width="14.7109375" style="1" customWidth="1"/>
    <col min="13571" max="13820" width="9.140625" style="1"/>
    <col min="13821" max="13821" width="8.7109375" style="1" customWidth="1"/>
    <col min="13822" max="13822" width="30.7109375" style="1" customWidth="1"/>
    <col min="13823" max="13824" width="8.7109375" style="1" customWidth="1"/>
    <col min="13825" max="13826" width="14.7109375" style="1" customWidth="1"/>
    <col min="13827" max="14076" width="9.140625" style="1"/>
    <col min="14077" max="14077" width="8.7109375" style="1" customWidth="1"/>
    <col min="14078" max="14078" width="30.7109375" style="1" customWidth="1"/>
    <col min="14079" max="14080" width="8.7109375" style="1" customWidth="1"/>
    <col min="14081" max="14082" width="14.7109375" style="1" customWidth="1"/>
    <col min="14083" max="14332" width="9.140625" style="1"/>
    <col min="14333" max="14333" width="8.7109375" style="1" customWidth="1"/>
    <col min="14334" max="14334" width="30.7109375" style="1" customWidth="1"/>
    <col min="14335" max="14336" width="8.7109375" style="1" customWidth="1"/>
    <col min="14337" max="14338" width="14.7109375" style="1" customWidth="1"/>
    <col min="14339" max="14588" width="9.140625" style="1"/>
    <col min="14589" max="14589" width="8.7109375" style="1" customWidth="1"/>
    <col min="14590" max="14590" width="30.7109375" style="1" customWidth="1"/>
    <col min="14591" max="14592" width="8.7109375" style="1" customWidth="1"/>
    <col min="14593" max="14594" width="14.7109375" style="1" customWidth="1"/>
    <col min="14595" max="14844" width="9.140625" style="1"/>
    <col min="14845" max="14845" width="8.7109375" style="1" customWidth="1"/>
    <col min="14846" max="14846" width="30.7109375" style="1" customWidth="1"/>
    <col min="14847" max="14848" width="8.7109375" style="1" customWidth="1"/>
    <col min="14849" max="14850" width="14.7109375" style="1" customWidth="1"/>
    <col min="14851" max="15100" width="9.140625" style="1"/>
    <col min="15101" max="15101" width="8.7109375" style="1" customWidth="1"/>
    <col min="15102" max="15102" width="30.7109375" style="1" customWidth="1"/>
    <col min="15103" max="15104" width="8.7109375" style="1" customWidth="1"/>
    <col min="15105" max="15106" width="14.7109375" style="1" customWidth="1"/>
    <col min="15107" max="15356" width="9.140625" style="1"/>
    <col min="15357" max="15357" width="8.7109375" style="1" customWidth="1"/>
    <col min="15358" max="15358" width="30.7109375" style="1" customWidth="1"/>
    <col min="15359" max="15360" width="8.7109375" style="1" customWidth="1"/>
    <col min="15361" max="15362" width="14.7109375" style="1" customWidth="1"/>
    <col min="15363" max="15612" width="9.140625" style="1"/>
    <col min="15613" max="15613" width="8.7109375" style="1" customWidth="1"/>
    <col min="15614" max="15614" width="30.7109375" style="1" customWidth="1"/>
    <col min="15615" max="15616" width="8.7109375" style="1" customWidth="1"/>
    <col min="15617" max="15618" width="14.7109375" style="1" customWidth="1"/>
    <col min="15619" max="15868" width="9.140625" style="1"/>
    <col min="15869" max="15869" width="8.7109375" style="1" customWidth="1"/>
    <col min="15870" max="15870" width="30.7109375" style="1" customWidth="1"/>
    <col min="15871" max="15872" width="8.7109375" style="1" customWidth="1"/>
    <col min="15873" max="15874" width="14.7109375" style="1" customWidth="1"/>
    <col min="15875" max="16124" width="9.140625" style="1"/>
    <col min="16125" max="16125" width="8.7109375" style="1" customWidth="1"/>
    <col min="16126" max="16126" width="30.7109375" style="1" customWidth="1"/>
    <col min="16127" max="16128" width="8.7109375" style="1" customWidth="1"/>
    <col min="16129" max="16130" width="14.7109375" style="1" customWidth="1"/>
    <col min="16131" max="16384" width="9.140625" style="1"/>
  </cols>
  <sheetData>
    <row r="1" spans="1:6" s="2" customFormat="1" ht="15" thickBot="1">
      <c r="A1" s="171" t="s">
        <v>0</v>
      </c>
      <c r="B1" s="172" t="s">
        <v>1</v>
      </c>
      <c r="C1" s="172" t="s">
        <v>2</v>
      </c>
      <c r="D1" s="173" t="s">
        <v>3</v>
      </c>
      <c r="E1" s="174" t="s">
        <v>4</v>
      </c>
      <c r="F1" s="175" t="s">
        <v>5</v>
      </c>
    </row>
    <row r="2" spans="1:6" s="2" customFormat="1" ht="15.75" thickBot="1">
      <c r="A2" s="896"/>
      <c r="B2" s="1198" t="s">
        <v>631</v>
      </c>
      <c r="C2" s="177"/>
      <c r="D2" s="178"/>
      <c r="E2" s="179"/>
      <c r="F2" s="180"/>
    </row>
    <row r="3" spans="1:6" ht="15" customHeight="1"/>
    <row r="4" spans="1:6" s="303" customFormat="1" ht="15" customHeight="1">
      <c r="A4" s="298"/>
      <c r="B4" s="1200" t="s">
        <v>167</v>
      </c>
      <c r="C4" s="299"/>
      <c r="D4" s="300"/>
      <c r="E4" s="301"/>
      <c r="F4" s="302"/>
    </row>
    <row r="5" spans="1:6" s="303" customFormat="1" ht="15" customHeight="1">
      <c r="A5" s="304"/>
      <c r="B5" s="1201" t="s">
        <v>168</v>
      </c>
      <c r="C5" s="305"/>
      <c r="D5" s="306"/>
      <c r="E5" s="307"/>
      <c r="F5" s="308"/>
    </row>
    <row r="6" spans="1:6" s="303" customFormat="1" ht="15" customHeight="1">
      <c r="A6" s="298"/>
      <c r="B6" s="1200"/>
      <c r="C6" s="299"/>
      <c r="D6" s="299"/>
      <c r="E6" s="309"/>
      <c r="F6" s="310"/>
    </row>
    <row r="7" spans="1:6" s="315" customFormat="1" ht="38.25">
      <c r="A7" s="311" t="s">
        <v>169</v>
      </c>
      <c r="B7" s="1202" t="s">
        <v>571</v>
      </c>
      <c r="C7" s="312" t="s">
        <v>170</v>
      </c>
      <c r="D7" s="313">
        <v>0.30199999999999999</v>
      </c>
      <c r="E7" s="1523"/>
      <c r="F7" s="1203">
        <f>D7*E7</f>
        <v>0</v>
      </c>
    </row>
    <row r="8" spans="1:6" s="303" customFormat="1" ht="15" customHeight="1">
      <c r="A8" s="298"/>
      <c r="B8" s="1200"/>
      <c r="C8" s="299"/>
      <c r="D8" s="299"/>
      <c r="E8" s="309"/>
      <c r="F8" s="310"/>
    </row>
    <row r="9" spans="1:6" s="315" customFormat="1" ht="38.25">
      <c r="A9" s="311" t="s">
        <v>171</v>
      </c>
      <c r="B9" s="1202" t="s">
        <v>572</v>
      </c>
      <c r="C9" s="312" t="s">
        <v>48</v>
      </c>
      <c r="D9" s="316">
        <v>16</v>
      </c>
      <c r="E9" s="1523"/>
      <c r="F9" s="1203">
        <f>D9*E9</f>
        <v>0</v>
      </c>
    </row>
    <row r="10" spans="1:6" s="315" customFormat="1">
      <c r="A10" s="1204"/>
      <c r="B10" s="1205"/>
      <c r="D10" s="330"/>
      <c r="E10" s="1206"/>
      <c r="F10" s="1207"/>
    </row>
    <row r="11" spans="1:6" s="315" customFormat="1" ht="25.5">
      <c r="A11" s="311" t="s">
        <v>1141</v>
      </c>
      <c r="B11" s="1202" t="s">
        <v>1142</v>
      </c>
      <c r="C11" s="312" t="s">
        <v>170</v>
      </c>
      <c r="D11" s="313">
        <v>0.111</v>
      </c>
      <c r="E11" s="1523"/>
      <c r="F11" s="1203">
        <f>D11*E11</f>
        <v>0</v>
      </c>
    </row>
    <row r="12" spans="1:6" s="315" customFormat="1">
      <c r="A12" s="1204"/>
      <c r="B12" s="1205"/>
      <c r="D12" s="330"/>
      <c r="E12" s="1206"/>
      <c r="F12" s="1207"/>
    </row>
    <row r="13" spans="1:6" s="315" customFormat="1" ht="25.5">
      <c r="A13" s="311" t="s">
        <v>1143</v>
      </c>
      <c r="B13" s="1202" t="s">
        <v>1144</v>
      </c>
      <c r="C13" s="312" t="s">
        <v>48</v>
      </c>
      <c r="D13" s="316">
        <v>10</v>
      </c>
      <c r="E13" s="1523"/>
      <c r="F13" s="1203">
        <f>D13*E13</f>
        <v>0</v>
      </c>
    </row>
    <row r="14" spans="1:6" s="315" customFormat="1" ht="15" customHeight="1">
      <c r="A14" s="317"/>
      <c r="B14" s="1208"/>
      <c r="C14" s="318"/>
      <c r="D14" s="319"/>
      <c r="E14" s="320"/>
      <c r="F14" s="321"/>
    </row>
    <row r="15" spans="1:6" s="303" customFormat="1" ht="15" customHeight="1">
      <c r="A15" s="298"/>
      <c r="B15" s="1200" t="s">
        <v>172</v>
      </c>
      <c r="C15" s="299"/>
      <c r="D15" s="300"/>
      <c r="E15" s="301"/>
      <c r="F15" s="302"/>
    </row>
    <row r="16" spans="1:6" s="303" customFormat="1" ht="15" customHeight="1">
      <c r="A16" s="298"/>
      <c r="B16" s="1200"/>
      <c r="C16" s="299"/>
      <c r="D16" s="300"/>
      <c r="E16" s="301"/>
      <c r="F16" s="302"/>
    </row>
    <row r="17" spans="1:6" s="303" customFormat="1" ht="38.25">
      <c r="A17" s="322" t="s">
        <v>173</v>
      </c>
      <c r="B17" s="1202" t="s">
        <v>632</v>
      </c>
      <c r="C17" s="312" t="s">
        <v>48</v>
      </c>
      <c r="D17" s="316">
        <v>50</v>
      </c>
      <c r="E17" s="1518"/>
      <c r="F17" s="1209">
        <f>D17*E17</f>
        <v>0</v>
      </c>
    </row>
    <row r="18" spans="1:6" s="303" customFormat="1" ht="15" customHeight="1">
      <c r="A18" s="298"/>
      <c r="B18" s="1200"/>
      <c r="C18" s="299"/>
      <c r="D18" s="300"/>
      <c r="E18" s="301"/>
      <c r="F18" s="302"/>
    </row>
    <row r="19" spans="1:6" s="303" customFormat="1" ht="38.25">
      <c r="A19" s="322" t="s">
        <v>191</v>
      </c>
      <c r="B19" s="1202" t="s">
        <v>633</v>
      </c>
      <c r="C19" s="312" t="s">
        <v>48</v>
      </c>
      <c r="D19" s="316">
        <v>50</v>
      </c>
      <c r="E19" s="1518"/>
      <c r="F19" s="1209">
        <f>D19*E19</f>
        <v>0</v>
      </c>
    </row>
    <row r="20" spans="1:6" s="303" customFormat="1" ht="14.25">
      <c r="A20" s="556"/>
      <c r="B20" s="1210"/>
      <c r="C20" s="368"/>
      <c r="D20" s="369"/>
      <c r="E20" s="1211"/>
      <c r="F20" s="1212"/>
    </row>
    <row r="21" spans="1:6" s="303" customFormat="1" ht="38.25">
      <c r="A21" s="322" t="s">
        <v>581</v>
      </c>
      <c r="B21" s="1202" t="s">
        <v>634</v>
      </c>
      <c r="C21" s="312" t="s">
        <v>48</v>
      </c>
      <c r="D21" s="316">
        <v>3</v>
      </c>
      <c r="E21" s="1518"/>
      <c r="F21" s="1209">
        <f>D21*E21</f>
        <v>0</v>
      </c>
    </row>
    <row r="22" spans="1:6" s="303" customFormat="1" ht="15" customHeight="1">
      <c r="A22" s="298"/>
      <c r="B22" s="1200"/>
      <c r="C22" s="299"/>
      <c r="D22" s="300"/>
      <c r="E22" s="301"/>
      <c r="F22" s="302"/>
    </row>
    <row r="23" spans="1:6" s="315" customFormat="1" ht="81.75" customHeight="1">
      <c r="A23" s="322" t="s">
        <v>180</v>
      </c>
      <c r="B23" s="1213" t="s">
        <v>858</v>
      </c>
      <c r="C23" s="312" t="s">
        <v>175</v>
      </c>
      <c r="D23" s="316">
        <v>704</v>
      </c>
      <c r="E23" s="1518"/>
      <c r="F23" s="1209">
        <f>D23*E23</f>
        <v>0</v>
      </c>
    </row>
    <row r="24" spans="1:6" s="303" customFormat="1" ht="15" customHeight="1">
      <c r="A24" s="298"/>
      <c r="B24" s="1200"/>
      <c r="C24" s="299"/>
      <c r="D24" s="299"/>
      <c r="E24" s="309"/>
      <c r="F24" s="310"/>
    </row>
    <row r="25" spans="1:6" s="315" customFormat="1" ht="38.25">
      <c r="A25" s="311" t="s">
        <v>182</v>
      </c>
      <c r="B25" s="1202" t="s">
        <v>177</v>
      </c>
      <c r="C25" s="312" t="s">
        <v>178</v>
      </c>
      <c r="D25" s="316">
        <v>315</v>
      </c>
      <c r="E25" s="1523"/>
      <c r="F25" s="1203">
        <f>D25*E25</f>
        <v>0</v>
      </c>
    </row>
    <row r="26" spans="1:6" s="315" customFormat="1">
      <c r="A26" s="311"/>
      <c r="B26" s="1202"/>
      <c r="C26" s="312"/>
      <c r="D26" s="316"/>
      <c r="E26" s="1203"/>
      <c r="F26" s="1203"/>
    </row>
    <row r="27" spans="1:6" s="315" customFormat="1" ht="63.75">
      <c r="A27" s="324" t="s">
        <v>183</v>
      </c>
      <c r="B27" s="1214" t="s">
        <v>635</v>
      </c>
      <c r="C27" s="325" t="s">
        <v>175</v>
      </c>
      <c r="D27" s="326">
        <v>21</v>
      </c>
      <c r="E27" s="1525"/>
      <c r="F27" s="1203">
        <f>D27*E27</f>
        <v>0</v>
      </c>
    </row>
    <row r="28" spans="1:6" s="315" customFormat="1">
      <c r="A28" s="324"/>
      <c r="B28" s="1214"/>
      <c r="C28" s="325"/>
      <c r="D28" s="326"/>
      <c r="E28" s="1215"/>
      <c r="F28" s="1203"/>
    </row>
    <row r="29" spans="1:6" s="315" customFormat="1" ht="38.25">
      <c r="A29" s="311" t="s">
        <v>184</v>
      </c>
      <c r="B29" s="1202" t="s">
        <v>181</v>
      </c>
      <c r="C29" s="312" t="s">
        <v>48</v>
      </c>
      <c r="D29" s="316">
        <v>3</v>
      </c>
      <c r="E29" s="1523"/>
      <c r="F29" s="1203">
        <f>D29*E29</f>
        <v>0</v>
      </c>
    </row>
    <row r="30" spans="1:6" s="315" customFormat="1">
      <c r="A30" s="311"/>
      <c r="B30" s="1202"/>
      <c r="C30" s="312"/>
      <c r="D30" s="316"/>
      <c r="E30" s="1203"/>
      <c r="F30" s="1203"/>
    </row>
    <row r="31" spans="1:6" s="315" customFormat="1" ht="25.5">
      <c r="A31" s="311" t="s">
        <v>578</v>
      </c>
      <c r="B31" s="1202" t="s">
        <v>636</v>
      </c>
      <c r="C31" s="312" t="s">
        <v>178</v>
      </c>
      <c r="D31" s="316">
        <v>14</v>
      </c>
      <c r="E31" s="1523"/>
      <c r="F31" s="1203">
        <f>D31*E31</f>
        <v>0</v>
      </c>
    </row>
    <row r="32" spans="1:6" s="315" customFormat="1">
      <c r="A32" s="311"/>
      <c r="B32" s="1202"/>
      <c r="C32" s="312"/>
      <c r="D32" s="316"/>
      <c r="E32" s="1203"/>
      <c r="F32" s="1203"/>
    </row>
    <row r="33" spans="1:6" s="315" customFormat="1" ht="38.25">
      <c r="A33" s="311" t="s">
        <v>637</v>
      </c>
      <c r="B33" s="1202" t="s">
        <v>575</v>
      </c>
      <c r="C33" s="312" t="s">
        <v>48</v>
      </c>
      <c r="D33" s="316">
        <v>3</v>
      </c>
      <c r="E33" s="1523"/>
      <c r="F33" s="1203">
        <f>D33*E33</f>
        <v>0</v>
      </c>
    </row>
    <row r="34" spans="1:6" s="315" customFormat="1" ht="15">
      <c r="A34" s="298" t="s">
        <v>576</v>
      </c>
      <c r="B34" s="1200"/>
      <c r="C34" s="299"/>
      <c r="D34" s="299"/>
      <c r="E34" s="309"/>
      <c r="F34" s="310"/>
    </row>
    <row r="35" spans="1:6" s="315" customFormat="1" ht="28.5" customHeight="1">
      <c r="A35" s="311" t="s">
        <v>638</v>
      </c>
      <c r="B35" s="1202" t="s">
        <v>185</v>
      </c>
      <c r="C35" s="312" t="s">
        <v>178</v>
      </c>
      <c r="D35" s="316">
        <v>20</v>
      </c>
      <c r="E35" s="1523"/>
      <c r="F35" s="1203">
        <f>D35*E35</f>
        <v>0</v>
      </c>
    </row>
    <row r="36" spans="1:6" s="315" customFormat="1" ht="15" customHeight="1" thickBot="1">
      <c r="A36" s="329"/>
      <c r="B36" s="1205"/>
      <c r="D36" s="330"/>
      <c r="E36" s="1206"/>
      <c r="F36" s="1206"/>
    </row>
    <row r="37" spans="1:6" ht="15" customHeight="1" thickBot="1">
      <c r="A37" s="332"/>
      <c r="B37" s="1216" t="s">
        <v>186</v>
      </c>
      <c r="C37" s="333"/>
      <c r="D37" s="333"/>
      <c r="E37" s="333"/>
      <c r="F37" s="334">
        <f>SUM(F7:F35)</f>
        <v>0</v>
      </c>
    </row>
    <row r="38" spans="1:6">
      <c r="B38" s="1"/>
    </row>
    <row r="39" spans="1:6" ht="15" customHeight="1">
      <c r="B39" s="1"/>
    </row>
    <row r="40" spans="1:6" s="526" customFormat="1" ht="15" customHeight="1">
      <c r="A40" s="335"/>
      <c r="B40" s="1217" t="s">
        <v>187</v>
      </c>
      <c r="C40" s="336"/>
      <c r="D40" s="337"/>
      <c r="E40" s="338"/>
      <c r="F40" s="339"/>
    </row>
    <row r="41" spans="1:6" s="526" customFormat="1" ht="15" customHeight="1">
      <c r="A41" s="340"/>
      <c r="B41" s="1218" t="s">
        <v>188</v>
      </c>
      <c r="C41" s="341"/>
      <c r="D41" s="342"/>
      <c r="E41" s="343"/>
      <c r="F41" s="344"/>
    </row>
    <row r="42" spans="1:6" s="526" customFormat="1" ht="15" customHeight="1">
      <c r="A42" s="340"/>
      <c r="B42" s="1218"/>
      <c r="C42" s="341"/>
      <c r="D42" s="342"/>
      <c r="E42" s="343"/>
      <c r="F42" s="344"/>
    </row>
    <row r="43" spans="1:6" s="526" customFormat="1" ht="54.75" customHeight="1">
      <c r="A43" s="347" t="s">
        <v>189</v>
      </c>
      <c r="B43" s="1219" t="s">
        <v>1145</v>
      </c>
      <c r="C43" s="348" t="s">
        <v>190</v>
      </c>
      <c r="D43" s="349">
        <v>220</v>
      </c>
      <c r="E43" s="1526"/>
      <c r="F43" s="1220">
        <f>D43*E43</f>
        <v>0</v>
      </c>
    </row>
    <row r="44" spans="1:6" s="526" customFormat="1" ht="14.25">
      <c r="A44" s="557"/>
      <c r="B44" s="1221"/>
      <c r="C44" s="558"/>
      <c r="D44" s="559"/>
      <c r="E44" s="1222"/>
      <c r="F44" s="1223"/>
    </row>
    <row r="45" spans="1:6" s="527" customFormat="1" ht="72" customHeight="1">
      <c r="A45" s="347" t="s">
        <v>581</v>
      </c>
      <c r="B45" s="1219" t="s">
        <v>859</v>
      </c>
      <c r="C45" s="348" t="s">
        <v>190</v>
      </c>
      <c r="D45" s="349">
        <v>746</v>
      </c>
      <c r="E45" s="1526"/>
      <c r="F45" s="1220">
        <f>D45*E45</f>
        <v>0</v>
      </c>
    </row>
    <row r="46" spans="1:6" s="526" customFormat="1" ht="15" customHeight="1">
      <c r="A46" s="335"/>
      <c r="B46" s="1217"/>
      <c r="C46" s="336"/>
      <c r="D46" s="336"/>
      <c r="E46" s="345"/>
      <c r="F46" s="346"/>
    </row>
    <row r="47" spans="1:6" s="527" customFormat="1" ht="76.5">
      <c r="A47" s="347" t="s">
        <v>581</v>
      </c>
      <c r="B47" s="1224" t="s">
        <v>192</v>
      </c>
      <c r="C47" s="348" t="s">
        <v>190</v>
      </c>
      <c r="D47" s="349">
        <v>30</v>
      </c>
      <c r="E47" s="1526"/>
      <c r="F47" s="1220">
        <f>D47*E47</f>
        <v>0</v>
      </c>
    </row>
    <row r="48" spans="1:6" s="527" customFormat="1">
      <c r="A48" s="557"/>
      <c r="B48" s="1225"/>
      <c r="C48" s="558"/>
      <c r="D48" s="559"/>
      <c r="E48" s="1222"/>
      <c r="F48" s="1223"/>
    </row>
    <row r="49" spans="1:6" s="527" customFormat="1" ht="76.5">
      <c r="A49" s="347" t="s">
        <v>1146</v>
      </c>
      <c r="B49" s="1224" t="s">
        <v>1147</v>
      </c>
      <c r="C49" s="348" t="s">
        <v>190</v>
      </c>
      <c r="D49" s="349">
        <v>300</v>
      </c>
      <c r="E49" s="1526"/>
      <c r="F49" s="1220">
        <f>D49*E49</f>
        <v>0</v>
      </c>
    </row>
    <row r="50" spans="1:6" s="526" customFormat="1" ht="15" customHeight="1">
      <c r="A50" s="340"/>
      <c r="B50" s="1218"/>
      <c r="C50" s="341"/>
      <c r="D50" s="341"/>
      <c r="E50" s="1226"/>
      <c r="F50" s="1227"/>
    </row>
    <row r="51" spans="1:6" s="526" customFormat="1" ht="15" customHeight="1">
      <c r="A51" s="340"/>
      <c r="B51" s="1218" t="s">
        <v>193</v>
      </c>
      <c r="C51" s="341"/>
      <c r="D51" s="342"/>
      <c r="E51" s="343"/>
      <c r="F51" s="344"/>
    </row>
    <row r="52" spans="1:6" s="526" customFormat="1" ht="15" customHeight="1">
      <c r="A52" s="335"/>
      <c r="B52" s="1217"/>
      <c r="C52" s="336"/>
      <c r="D52" s="336"/>
      <c r="E52" s="345"/>
      <c r="F52" s="346"/>
    </row>
    <row r="53" spans="1:6" s="527" customFormat="1" ht="71.25" customHeight="1">
      <c r="A53" s="347" t="s">
        <v>194</v>
      </c>
      <c r="B53" s="1224" t="s">
        <v>860</v>
      </c>
      <c r="C53" s="348" t="s">
        <v>175</v>
      </c>
      <c r="D53" s="349">
        <v>1094</v>
      </c>
      <c r="E53" s="1526"/>
      <c r="F53" s="1220">
        <f>D53*E53</f>
        <v>0</v>
      </c>
    </row>
    <row r="54" spans="1:6" s="526" customFormat="1" ht="15" customHeight="1">
      <c r="A54" s="335"/>
      <c r="B54" s="1217"/>
      <c r="C54" s="336"/>
      <c r="D54" s="336"/>
      <c r="E54" s="345"/>
      <c r="F54" s="346"/>
    </row>
    <row r="55" spans="1:6" s="526" customFormat="1" ht="15" customHeight="1">
      <c r="A55" s="340"/>
      <c r="B55" s="1218" t="s">
        <v>196</v>
      </c>
      <c r="C55" s="341"/>
      <c r="D55" s="342"/>
      <c r="E55" s="343"/>
      <c r="F55" s="344"/>
    </row>
    <row r="56" spans="1:6" s="526" customFormat="1" ht="15" customHeight="1">
      <c r="A56" s="335"/>
      <c r="B56" s="1217"/>
      <c r="C56" s="336"/>
      <c r="D56" s="336"/>
      <c r="E56" s="345"/>
      <c r="F56" s="346"/>
    </row>
    <row r="57" spans="1:6" s="527" customFormat="1" ht="76.5">
      <c r="A57" s="347" t="s">
        <v>583</v>
      </c>
      <c r="B57" s="1224" t="s">
        <v>861</v>
      </c>
      <c r="C57" s="348" t="s">
        <v>190</v>
      </c>
      <c r="D57" s="349">
        <v>527</v>
      </c>
      <c r="E57" s="1526"/>
      <c r="F57" s="1220">
        <f>D57*E57</f>
        <v>0</v>
      </c>
    </row>
    <row r="58" spans="1:6" s="527" customFormat="1">
      <c r="A58" s="351"/>
      <c r="B58" s="1228"/>
      <c r="C58" s="352"/>
      <c r="D58" s="353"/>
      <c r="E58" s="1229"/>
      <c r="F58" s="1230"/>
    </row>
    <row r="59" spans="1:6" s="527" customFormat="1">
      <c r="A59" s="351"/>
      <c r="B59" s="1228"/>
      <c r="C59" s="352"/>
      <c r="D59" s="353"/>
      <c r="E59" s="1229"/>
      <c r="F59" s="1230"/>
    </row>
    <row r="60" spans="1:6" s="526" customFormat="1" ht="15" customHeight="1">
      <c r="A60" s="340"/>
      <c r="B60" s="1218" t="s">
        <v>198</v>
      </c>
      <c r="C60" s="341"/>
      <c r="D60" s="342"/>
      <c r="E60" s="343"/>
      <c r="F60" s="344"/>
    </row>
    <row r="61" spans="1:6" s="526" customFormat="1" ht="15" customHeight="1">
      <c r="A61" s="335"/>
      <c r="B61" s="1217"/>
      <c r="C61" s="336"/>
      <c r="D61" s="336"/>
      <c r="E61" s="345"/>
      <c r="F61" s="346"/>
    </row>
    <row r="62" spans="1:6" s="361" customFormat="1" ht="76.5">
      <c r="A62" s="356" t="s">
        <v>199</v>
      </c>
      <c r="B62" s="1231" t="s">
        <v>1148</v>
      </c>
      <c r="C62" s="357" t="s">
        <v>175</v>
      </c>
      <c r="D62" s="358">
        <v>625</v>
      </c>
      <c r="E62" s="1522"/>
      <c r="F62" s="1232">
        <f>D62*E62</f>
        <v>0</v>
      </c>
    </row>
    <row r="63" spans="1:6" s="526" customFormat="1" ht="15" customHeight="1">
      <c r="A63" s="538"/>
      <c r="B63" s="1233"/>
      <c r="C63" s="539"/>
      <c r="D63" s="540"/>
      <c r="E63" s="1234"/>
      <c r="F63" s="1235"/>
    </row>
    <row r="64" spans="1:6" s="526" customFormat="1" ht="76.5">
      <c r="A64" s="356" t="s">
        <v>618</v>
      </c>
      <c r="B64" s="1231" t="s">
        <v>1149</v>
      </c>
      <c r="C64" s="357" t="s">
        <v>190</v>
      </c>
      <c r="D64" s="358">
        <v>240</v>
      </c>
      <c r="E64" s="1522"/>
      <c r="F64" s="1232">
        <f>D64*E64</f>
        <v>0</v>
      </c>
    </row>
    <row r="65" spans="1:6" s="526" customFormat="1" ht="15" customHeight="1">
      <c r="A65" s="340"/>
      <c r="B65" s="1218"/>
      <c r="C65" s="341"/>
      <c r="D65" s="341"/>
      <c r="E65" s="1226"/>
      <c r="F65" s="1227"/>
    </row>
    <row r="66" spans="1:6" s="526" customFormat="1" ht="15" customHeight="1">
      <c r="A66" s="340"/>
      <c r="B66" s="1218"/>
      <c r="C66" s="341"/>
      <c r="D66" s="341"/>
      <c r="E66" s="1226"/>
      <c r="F66" s="1227"/>
    </row>
    <row r="67" spans="1:6" s="526" customFormat="1" ht="15" customHeight="1">
      <c r="A67" s="340"/>
      <c r="B67" s="1218" t="s">
        <v>201</v>
      </c>
      <c r="C67" s="341"/>
      <c r="D67" s="342"/>
      <c r="E67" s="343"/>
      <c r="F67" s="344"/>
    </row>
    <row r="68" spans="1:6" s="526" customFormat="1" ht="15" customHeight="1">
      <c r="A68" s="340"/>
      <c r="B68" s="1218"/>
      <c r="C68" s="341"/>
      <c r="D68" s="342"/>
      <c r="E68" s="343"/>
      <c r="F68" s="344"/>
    </row>
    <row r="69" spans="1:6" s="527" customFormat="1" ht="89.25">
      <c r="A69" s="347" t="s">
        <v>628</v>
      </c>
      <c r="B69" s="1224" t="s">
        <v>862</v>
      </c>
      <c r="C69" s="348" t="s">
        <v>190</v>
      </c>
      <c r="D69" s="349">
        <v>1151</v>
      </c>
      <c r="E69" s="1526"/>
      <c r="F69" s="1220">
        <f>D69*E69</f>
        <v>0</v>
      </c>
    </row>
    <row r="70" spans="1:6" s="361" customFormat="1" ht="15" customHeight="1" thickBot="1">
      <c r="A70" s="360"/>
      <c r="B70" s="1236"/>
      <c r="D70" s="362"/>
      <c r="E70" s="1237"/>
      <c r="F70" s="1237"/>
    </row>
    <row r="71" spans="1:6" s="266" customFormat="1" ht="15" customHeight="1" thickBot="1">
      <c r="A71" s="364"/>
      <c r="B71" s="1238" t="s">
        <v>203</v>
      </c>
      <c r="C71" s="365"/>
      <c r="D71" s="365"/>
      <c r="E71" s="365"/>
      <c r="F71" s="366">
        <f>SUM(F43:F69)</f>
        <v>0</v>
      </c>
    </row>
    <row r="72" spans="1:6">
      <c r="B72" s="1"/>
    </row>
    <row r="73" spans="1:6" ht="15" customHeight="1">
      <c r="B73" s="1"/>
    </row>
    <row r="74" spans="1:6" s="303" customFormat="1" ht="15" customHeight="1">
      <c r="A74" s="298"/>
      <c r="B74" s="1200" t="s">
        <v>204</v>
      </c>
      <c r="C74" s="299"/>
      <c r="D74" s="300"/>
      <c r="E74" s="301"/>
      <c r="F74" s="302"/>
    </row>
    <row r="75" spans="1:6" s="303" customFormat="1" ht="15" customHeight="1">
      <c r="A75" s="304"/>
      <c r="B75" s="1201" t="s">
        <v>205</v>
      </c>
      <c r="C75" s="305"/>
      <c r="D75" s="306"/>
      <c r="E75" s="307"/>
      <c r="F75" s="308"/>
    </row>
    <row r="76" spans="1:6" s="303" customFormat="1" ht="15" customHeight="1">
      <c r="A76" s="298"/>
      <c r="B76" s="1200"/>
      <c r="C76" s="299"/>
      <c r="D76" s="299"/>
      <c r="E76" s="309"/>
      <c r="F76" s="310"/>
    </row>
    <row r="77" spans="1:6" s="328" customFormat="1" ht="114.75">
      <c r="A77" s="324" t="s">
        <v>206</v>
      </c>
      <c r="B77" s="1239" t="s">
        <v>863</v>
      </c>
      <c r="C77" s="325" t="s">
        <v>190</v>
      </c>
      <c r="D77" s="326">
        <v>219</v>
      </c>
      <c r="E77" s="1525"/>
      <c r="F77" s="1215">
        <f>D77*E77</f>
        <v>0</v>
      </c>
    </row>
    <row r="78" spans="1:6" s="328" customFormat="1">
      <c r="A78" s="528"/>
      <c r="B78" s="1240"/>
      <c r="C78" s="529"/>
      <c r="D78" s="530"/>
      <c r="E78" s="1241"/>
      <c r="F78" s="1242"/>
    </row>
    <row r="79" spans="1:6" s="303" customFormat="1" ht="15" customHeight="1">
      <c r="A79" s="304"/>
      <c r="B79" s="1201" t="s">
        <v>208</v>
      </c>
      <c r="C79" s="305"/>
      <c r="D79" s="306"/>
      <c r="E79" s="307"/>
      <c r="F79" s="308"/>
    </row>
    <row r="80" spans="1:6" s="303" customFormat="1" ht="15" customHeight="1">
      <c r="A80" s="298"/>
      <c r="B80" s="1200"/>
      <c r="C80" s="299"/>
      <c r="D80" s="299"/>
      <c r="E80" s="309"/>
      <c r="F80" s="310"/>
    </row>
    <row r="81" spans="1:6" s="328" customFormat="1" ht="76.5">
      <c r="A81" s="324" t="s">
        <v>209</v>
      </c>
      <c r="B81" s="1239" t="s">
        <v>864</v>
      </c>
      <c r="C81" s="325" t="s">
        <v>175</v>
      </c>
      <c r="D81" s="326">
        <v>794</v>
      </c>
      <c r="E81" s="1525"/>
      <c r="F81" s="1215">
        <f>D81*E81</f>
        <v>0</v>
      </c>
    </row>
    <row r="82" spans="1:6" s="303" customFormat="1" ht="15" customHeight="1">
      <c r="A82" s="298"/>
      <c r="B82" s="1200"/>
      <c r="C82" s="299"/>
      <c r="D82" s="299"/>
      <c r="E82" s="309"/>
      <c r="F82" s="310"/>
    </row>
    <row r="83" spans="1:6" s="303" customFormat="1" ht="15" customHeight="1">
      <c r="A83" s="304"/>
      <c r="B83" s="1201" t="s">
        <v>210</v>
      </c>
      <c r="C83" s="305"/>
      <c r="D83" s="306"/>
      <c r="E83" s="307"/>
      <c r="F83" s="308"/>
    </row>
    <row r="84" spans="1:6" s="303" customFormat="1" ht="15" customHeight="1">
      <c r="A84" s="298"/>
      <c r="B84" s="1200"/>
      <c r="C84" s="299"/>
      <c r="D84" s="299"/>
      <c r="E84" s="309"/>
      <c r="F84" s="310"/>
    </row>
    <row r="85" spans="1:6" s="328" customFormat="1" ht="63.75">
      <c r="A85" s="324" t="s">
        <v>211</v>
      </c>
      <c r="B85" s="1239" t="s">
        <v>865</v>
      </c>
      <c r="C85" s="325" t="s">
        <v>175</v>
      </c>
      <c r="D85" s="326">
        <v>794</v>
      </c>
      <c r="E85" s="1525"/>
      <c r="F85" s="1215">
        <f>D85*E85</f>
        <v>0</v>
      </c>
    </row>
    <row r="86" spans="1:6" s="328" customFormat="1">
      <c r="A86" s="546"/>
      <c r="B86" s="1243"/>
      <c r="C86" s="547"/>
      <c r="D86" s="548"/>
      <c r="E86" s="1244"/>
      <c r="F86" s="1245"/>
    </row>
    <row r="87" spans="1:6" s="328" customFormat="1" ht="63.75">
      <c r="A87" s="372" t="s">
        <v>620</v>
      </c>
      <c r="B87" s="1246" t="s">
        <v>629</v>
      </c>
      <c r="C87" s="373" t="s">
        <v>175</v>
      </c>
      <c r="D87" s="374">
        <v>25</v>
      </c>
      <c r="E87" s="1524"/>
      <c r="F87" s="1247">
        <f>D87*E87</f>
        <v>0</v>
      </c>
    </row>
    <row r="88" spans="1:6" s="315" customFormat="1">
      <c r="A88" s="367"/>
      <c r="B88" s="1210"/>
      <c r="C88" s="368"/>
      <c r="D88" s="369"/>
      <c r="E88" s="1211"/>
      <c r="F88" s="1212"/>
    </row>
    <row r="89" spans="1:6" s="303" customFormat="1" ht="15" customHeight="1">
      <c r="A89" s="304"/>
      <c r="B89" s="1201" t="s">
        <v>213</v>
      </c>
      <c r="C89" s="305"/>
      <c r="D89" s="306"/>
      <c r="E89" s="307"/>
      <c r="F89" s="308"/>
    </row>
    <row r="90" spans="1:6" s="303" customFormat="1" ht="15" customHeight="1">
      <c r="A90" s="298"/>
      <c r="B90" s="1200"/>
      <c r="C90" s="299"/>
      <c r="D90" s="299"/>
      <c r="E90" s="309"/>
      <c r="F90" s="310"/>
    </row>
    <row r="91" spans="1:6" s="315" customFormat="1" ht="38.25">
      <c r="A91" s="311" t="s">
        <v>214</v>
      </c>
      <c r="B91" s="1202" t="s">
        <v>215</v>
      </c>
      <c r="C91" s="312"/>
      <c r="D91" s="316"/>
      <c r="E91" s="1203"/>
      <c r="F91" s="1203"/>
    </row>
    <row r="92" spans="1:6" s="315" customFormat="1" ht="15" customHeight="1">
      <c r="A92" s="311"/>
      <c r="B92" s="1202" t="s">
        <v>216</v>
      </c>
      <c r="C92" s="312" t="s">
        <v>178</v>
      </c>
      <c r="D92" s="316">
        <v>305</v>
      </c>
      <c r="E92" s="1523"/>
      <c r="F92" s="1203">
        <f>D92*E92</f>
        <v>0</v>
      </c>
    </row>
    <row r="93" spans="1:6" s="315" customFormat="1" ht="15" customHeight="1">
      <c r="A93" s="329"/>
      <c r="B93" s="1205"/>
      <c r="D93" s="330"/>
      <c r="E93" s="1206"/>
      <c r="F93" s="1206"/>
    </row>
    <row r="94" spans="1:6" s="315" customFormat="1" ht="15" customHeight="1">
      <c r="A94" s="298"/>
      <c r="B94" s="1200" t="s">
        <v>584</v>
      </c>
      <c r="C94" s="299"/>
      <c r="D94" s="300"/>
      <c r="E94" s="301"/>
      <c r="F94" s="302"/>
    </row>
    <row r="95" spans="1:6" s="315" customFormat="1" ht="15" customHeight="1">
      <c r="A95" s="329"/>
      <c r="B95" s="1205"/>
      <c r="D95" s="330"/>
      <c r="E95" s="1206"/>
      <c r="F95" s="1206"/>
    </row>
    <row r="96" spans="1:6" s="315" customFormat="1" ht="15" customHeight="1">
      <c r="A96" s="311" t="s">
        <v>585</v>
      </c>
      <c r="B96" s="1248" t="s">
        <v>586</v>
      </c>
      <c r="C96" s="312"/>
      <c r="D96" s="316"/>
      <c r="E96" s="1203"/>
      <c r="F96" s="1203"/>
    </row>
    <row r="97" spans="1:6" s="315" customFormat="1" ht="15" customHeight="1">
      <c r="A97" s="311"/>
      <c r="B97" s="1202" t="s">
        <v>587</v>
      </c>
      <c r="C97" s="312" t="s">
        <v>190</v>
      </c>
      <c r="D97" s="316">
        <v>11</v>
      </c>
      <c r="E97" s="1523"/>
      <c r="F97" s="1203">
        <f>D97*E97</f>
        <v>0</v>
      </c>
    </row>
    <row r="98" spans="1:6" s="315" customFormat="1" ht="15" customHeight="1">
      <c r="A98" s="311"/>
      <c r="B98" s="1202" t="s">
        <v>588</v>
      </c>
      <c r="C98" s="312" t="s">
        <v>190</v>
      </c>
      <c r="D98" s="316">
        <v>20</v>
      </c>
      <c r="E98" s="1523"/>
      <c r="F98" s="1203">
        <f>D98*E98</f>
        <v>0</v>
      </c>
    </row>
    <row r="99" spans="1:6" ht="15" customHeight="1" thickBot="1"/>
    <row r="100" spans="1:6" ht="15" customHeight="1" thickBot="1">
      <c r="A100" s="375"/>
      <c r="B100" s="1216" t="s">
        <v>217</v>
      </c>
      <c r="C100" s="333"/>
      <c r="D100" s="333"/>
      <c r="E100" s="333"/>
      <c r="F100" s="334">
        <f>SUM(F77:F99)</f>
        <v>0</v>
      </c>
    </row>
    <row r="101" spans="1:6" ht="15" customHeight="1">
      <c r="B101" s="1"/>
    </row>
    <row r="102" spans="1:6" ht="15" customHeight="1">
      <c r="B102" s="1"/>
    </row>
    <row r="103" spans="1:6" s="303" customFormat="1" ht="15" customHeight="1">
      <c r="A103" s="298"/>
      <c r="B103" s="1249" t="s">
        <v>218</v>
      </c>
      <c r="C103" s="299"/>
      <c r="D103" s="300"/>
      <c r="E103" s="301"/>
      <c r="F103" s="302"/>
    </row>
    <row r="104" spans="1:6" s="303" customFormat="1" ht="15" customHeight="1">
      <c r="A104" s="304"/>
      <c r="B104" s="1250" t="s">
        <v>1150</v>
      </c>
      <c r="C104" s="305"/>
      <c r="D104" s="306"/>
      <c r="E104" s="307"/>
      <c r="F104" s="308"/>
    </row>
    <row r="105" spans="1:6" s="303" customFormat="1" ht="15" customHeight="1">
      <c r="A105" s="304"/>
      <c r="B105" s="1250"/>
      <c r="C105" s="305"/>
      <c r="D105" s="306"/>
      <c r="E105" s="307"/>
      <c r="F105" s="308"/>
    </row>
    <row r="106" spans="1:6" s="303" customFormat="1" ht="89.25">
      <c r="A106" s="311" t="s">
        <v>1151</v>
      </c>
      <c r="B106" s="1251" t="s">
        <v>1152</v>
      </c>
      <c r="C106" s="312" t="s">
        <v>178</v>
      </c>
      <c r="D106" s="316">
        <v>115</v>
      </c>
      <c r="E106" s="1523"/>
      <c r="F106" s="1203">
        <f>D106*E106</f>
        <v>0</v>
      </c>
    </row>
    <row r="107" spans="1:6" s="303" customFormat="1" ht="15" customHeight="1">
      <c r="A107" s="304"/>
      <c r="B107" s="1250"/>
      <c r="C107" s="305"/>
      <c r="D107" s="306"/>
      <c r="E107" s="307"/>
      <c r="F107" s="308"/>
    </row>
    <row r="108" spans="1:6" s="303" customFormat="1" ht="15" customHeight="1">
      <c r="A108" s="304"/>
      <c r="B108" s="1250" t="s">
        <v>590</v>
      </c>
      <c r="C108" s="305"/>
      <c r="D108" s="306"/>
      <c r="E108" s="307"/>
      <c r="F108" s="308"/>
    </row>
    <row r="109" spans="1:6" s="303" customFormat="1" ht="15" customHeight="1">
      <c r="A109" s="304"/>
      <c r="B109" s="1250"/>
      <c r="C109" s="305"/>
      <c r="D109" s="306"/>
      <c r="E109" s="307"/>
      <c r="F109" s="308"/>
    </row>
    <row r="110" spans="1:6" s="303" customFormat="1" ht="63.75">
      <c r="A110" s="311" t="s">
        <v>591</v>
      </c>
      <c r="B110" s="1252" t="s">
        <v>1153</v>
      </c>
      <c r="C110" s="312"/>
      <c r="D110" s="316"/>
      <c r="E110" s="1203"/>
      <c r="F110" s="1203"/>
    </row>
    <row r="111" spans="1:6" s="303" customFormat="1" ht="14.25">
      <c r="A111" s="311"/>
      <c r="B111" s="1252" t="s">
        <v>1154</v>
      </c>
      <c r="C111" s="312" t="s">
        <v>178</v>
      </c>
      <c r="D111" s="316">
        <v>115</v>
      </c>
      <c r="E111" s="1523"/>
      <c r="F111" s="1203">
        <f>D111*E111</f>
        <v>0</v>
      </c>
    </row>
    <row r="112" spans="1:6" s="303" customFormat="1" ht="15" customHeight="1">
      <c r="A112" s="311"/>
      <c r="B112" s="1252" t="s">
        <v>593</v>
      </c>
      <c r="C112" s="312" t="s">
        <v>178</v>
      </c>
      <c r="D112" s="316">
        <v>122</v>
      </c>
      <c r="E112" s="1523"/>
      <c r="F112" s="1203">
        <f>D112*E112</f>
        <v>0</v>
      </c>
    </row>
    <row r="113" spans="1:6" s="303" customFormat="1" ht="15" customHeight="1">
      <c r="A113" s="311"/>
      <c r="B113" s="1252" t="s">
        <v>594</v>
      </c>
      <c r="C113" s="312" t="s">
        <v>178</v>
      </c>
      <c r="D113" s="316">
        <v>140</v>
      </c>
      <c r="E113" s="1523"/>
      <c r="F113" s="1203">
        <f>D113*E113</f>
        <v>0</v>
      </c>
    </row>
    <row r="114" spans="1:6" s="303" customFormat="1" ht="15" customHeight="1">
      <c r="A114" s="311"/>
      <c r="B114" s="1252" t="s">
        <v>639</v>
      </c>
      <c r="C114" s="312" t="s">
        <v>178</v>
      </c>
      <c r="D114" s="316">
        <v>30</v>
      </c>
      <c r="E114" s="1523"/>
      <c r="F114" s="1203">
        <f>D114*E114</f>
        <v>0</v>
      </c>
    </row>
    <row r="115" spans="1:6" s="303" customFormat="1" ht="15" customHeight="1">
      <c r="A115" s="1253"/>
      <c r="B115" s="1254"/>
      <c r="C115" s="1255"/>
      <c r="D115" s="1256"/>
      <c r="E115" s="1257"/>
      <c r="F115" s="1258"/>
    </row>
    <row r="116" spans="1:6" s="303" customFormat="1" ht="15" customHeight="1">
      <c r="A116" s="304"/>
      <c r="B116" s="1250" t="s">
        <v>219</v>
      </c>
      <c r="C116" s="305"/>
      <c r="D116" s="306"/>
      <c r="E116" s="307"/>
      <c r="F116" s="308"/>
    </row>
    <row r="117" spans="1:6" s="303" customFormat="1" ht="15" customHeight="1">
      <c r="A117" s="304"/>
      <c r="B117" s="1250"/>
      <c r="C117" s="305"/>
      <c r="D117" s="306"/>
      <c r="E117" s="307"/>
      <c r="F117" s="308"/>
    </row>
    <row r="118" spans="1:6" s="303" customFormat="1" ht="51">
      <c r="A118" s="311" t="s">
        <v>595</v>
      </c>
      <c r="B118" s="1252" t="s">
        <v>1155</v>
      </c>
      <c r="C118" s="312" t="s">
        <v>178</v>
      </c>
      <c r="D118" s="316">
        <v>7</v>
      </c>
      <c r="E118" s="1523"/>
      <c r="F118" s="1203">
        <f>D118*E118</f>
        <v>0</v>
      </c>
    </row>
    <row r="119" spans="1:6" s="303" customFormat="1" ht="15" customHeight="1">
      <c r="A119" s="304"/>
      <c r="B119" s="1250"/>
      <c r="C119" s="305"/>
      <c r="D119" s="306"/>
      <c r="E119" s="307"/>
      <c r="F119" s="308"/>
    </row>
    <row r="120" spans="1:6" s="303" customFormat="1" ht="15" customHeight="1">
      <c r="A120" s="304"/>
      <c r="B120" s="1250" t="s">
        <v>220</v>
      </c>
      <c r="C120" s="305"/>
      <c r="D120" s="306"/>
      <c r="E120" s="307"/>
      <c r="F120" s="308"/>
    </row>
    <row r="121" spans="1:6" s="303" customFormat="1" ht="15" customHeight="1">
      <c r="A121" s="304"/>
      <c r="B121" s="1250"/>
      <c r="C121" s="305"/>
      <c r="D121" s="306"/>
      <c r="E121" s="307"/>
      <c r="F121" s="308"/>
    </row>
    <row r="122" spans="1:6" s="315" customFormat="1" ht="38.25">
      <c r="A122" s="311" t="s">
        <v>221</v>
      </c>
      <c r="B122" s="1252" t="s">
        <v>597</v>
      </c>
      <c r="C122" s="312" t="s">
        <v>48</v>
      </c>
      <c r="D122" s="316">
        <v>1</v>
      </c>
      <c r="E122" s="1523"/>
      <c r="F122" s="1203">
        <f>D122*E122</f>
        <v>0</v>
      </c>
    </row>
    <row r="123" spans="1:6" s="315" customFormat="1">
      <c r="A123" s="367"/>
      <c r="B123" s="1259"/>
      <c r="C123" s="368"/>
      <c r="D123" s="369"/>
      <c r="E123" s="1260"/>
      <c r="F123" s="1261"/>
    </row>
    <row r="124" spans="1:6" s="315" customFormat="1" ht="38.25">
      <c r="A124" s="311" t="s">
        <v>221</v>
      </c>
      <c r="B124" s="1252" t="s">
        <v>640</v>
      </c>
      <c r="C124" s="312" t="s">
        <v>48</v>
      </c>
      <c r="D124" s="316">
        <v>4</v>
      </c>
      <c r="E124" s="1523"/>
      <c r="F124" s="1203">
        <f>D124*E124</f>
        <v>0</v>
      </c>
    </row>
    <row r="125" spans="1:6" s="315" customFormat="1">
      <c r="A125" s="367"/>
      <c r="B125" s="1259"/>
      <c r="C125" s="368"/>
      <c r="D125" s="369"/>
      <c r="E125" s="1260"/>
      <c r="F125" s="1261"/>
    </row>
    <row r="126" spans="1:6" s="315" customFormat="1" ht="63.75">
      <c r="A126" s="311" t="s">
        <v>601</v>
      </c>
      <c r="B126" s="1252" t="s">
        <v>1156</v>
      </c>
      <c r="C126" s="312" t="s">
        <v>48</v>
      </c>
      <c r="D126" s="316">
        <v>5</v>
      </c>
      <c r="E126" s="1518"/>
      <c r="F126" s="1209">
        <f>D126*E126</f>
        <v>0</v>
      </c>
    </row>
    <row r="127" spans="1:6" s="315" customFormat="1">
      <c r="A127" s="367"/>
      <c r="B127" s="1259"/>
      <c r="C127" s="368"/>
      <c r="D127" s="369"/>
      <c r="E127" s="1211"/>
      <c r="F127" s="1212"/>
    </row>
    <row r="128" spans="1:6" s="315" customFormat="1" ht="15">
      <c r="A128" s="304"/>
      <c r="B128" s="1250" t="s">
        <v>641</v>
      </c>
      <c r="C128" s="305"/>
      <c r="D128" s="306"/>
      <c r="E128" s="307"/>
      <c r="F128" s="308"/>
    </row>
    <row r="129" spans="1:6" s="315" customFormat="1">
      <c r="A129" s="367"/>
      <c r="B129" s="1259"/>
      <c r="C129" s="368"/>
      <c r="D129" s="369"/>
      <c r="E129" s="1211"/>
      <c r="F129" s="1212"/>
    </row>
    <row r="130" spans="1:6" s="315" customFormat="1" ht="51">
      <c r="A130" s="311" t="s">
        <v>642</v>
      </c>
      <c r="B130" s="1252" t="s">
        <v>643</v>
      </c>
      <c r="C130" s="312" t="s">
        <v>178</v>
      </c>
      <c r="D130" s="316">
        <v>16</v>
      </c>
      <c r="E130" s="1518"/>
      <c r="F130" s="1209">
        <f>D130*E130</f>
        <v>0</v>
      </c>
    </row>
    <row r="131" spans="1:6" s="315" customFormat="1">
      <c r="A131" s="367"/>
      <c r="B131" s="1259"/>
      <c r="C131" s="368"/>
      <c r="D131" s="369"/>
      <c r="E131" s="1211"/>
      <c r="F131" s="1212"/>
    </row>
    <row r="132" spans="1:6" s="315" customFormat="1" ht="51">
      <c r="A132" s="311" t="s">
        <v>644</v>
      </c>
      <c r="B132" s="1252" t="s">
        <v>645</v>
      </c>
      <c r="C132" s="312" t="s">
        <v>48</v>
      </c>
      <c r="D132" s="316">
        <v>2</v>
      </c>
      <c r="E132" s="1518"/>
      <c r="F132" s="1209">
        <f>D132*E132</f>
        <v>0</v>
      </c>
    </row>
    <row r="133" spans="1:6" s="303" customFormat="1" ht="15" customHeight="1" thickBot="1">
      <c r="A133" s="298"/>
      <c r="B133" s="1249"/>
      <c r="C133" s="299"/>
      <c r="D133" s="299"/>
      <c r="E133" s="309"/>
      <c r="F133" s="310"/>
    </row>
    <row r="134" spans="1:6" ht="15" customHeight="1" thickBot="1">
      <c r="A134" s="375"/>
      <c r="B134" s="333" t="s">
        <v>223</v>
      </c>
      <c r="C134" s="333"/>
      <c r="D134" s="333"/>
      <c r="E134" s="333"/>
      <c r="F134" s="334">
        <f>SUM(F106:F133)</f>
        <v>0</v>
      </c>
    </row>
    <row r="135" spans="1:6" ht="15" customHeight="1">
      <c r="B135" s="1"/>
    </row>
    <row r="136" spans="1:6">
      <c r="B136" s="1"/>
    </row>
    <row r="137" spans="1:6" s="303" customFormat="1" ht="15" customHeight="1">
      <c r="A137" s="298"/>
      <c r="B137" s="1249" t="s">
        <v>1157</v>
      </c>
      <c r="C137" s="299"/>
      <c r="D137" s="300"/>
      <c r="E137" s="301"/>
      <c r="F137" s="302"/>
    </row>
    <row r="138" spans="1:6" s="303" customFormat="1" ht="15" customHeight="1">
      <c r="A138" s="298"/>
      <c r="B138" s="1249"/>
      <c r="C138" s="299"/>
      <c r="D138" s="300"/>
      <c r="E138" s="301"/>
      <c r="F138" s="302"/>
    </row>
    <row r="139" spans="1:6" ht="15" customHeight="1">
      <c r="A139" s="298"/>
      <c r="B139" s="1249" t="s">
        <v>1158</v>
      </c>
      <c r="C139" s="299"/>
      <c r="D139" s="300"/>
      <c r="E139" s="301"/>
      <c r="F139" s="302"/>
    </row>
    <row r="140" spans="1:6" ht="15" customHeight="1">
      <c r="A140" s="298"/>
      <c r="B140" s="1249"/>
      <c r="C140" s="299"/>
      <c r="D140" s="299"/>
      <c r="E140" s="309"/>
      <c r="F140" s="310"/>
    </row>
    <row r="141" spans="1:6" ht="63.75">
      <c r="A141" s="311" t="s">
        <v>1159</v>
      </c>
      <c r="B141" s="1251" t="s">
        <v>1160</v>
      </c>
      <c r="C141" s="312" t="s">
        <v>175</v>
      </c>
      <c r="D141" s="316">
        <v>45</v>
      </c>
      <c r="E141" s="1523"/>
      <c r="F141" s="1203">
        <f>D141*E141</f>
        <v>0</v>
      </c>
    </row>
    <row r="142" spans="1:6">
      <c r="A142" s="311"/>
      <c r="B142" s="1252"/>
      <c r="C142" s="312"/>
      <c r="D142" s="316"/>
      <c r="E142" s="1203"/>
      <c r="F142" s="1203"/>
    </row>
    <row r="143" spans="1:6" ht="15">
      <c r="A143" s="304"/>
      <c r="B143" s="1250" t="s">
        <v>1161</v>
      </c>
      <c r="C143" s="305"/>
      <c r="D143" s="306"/>
      <c r="E143" s="307"/>
      <c r="F143" s="308"/>
    </row>
    <row r="144" spans="1:6" ht="15">
      <c r="A144" s="304"/>
      <c r="B144" s="1250"/>
      <c r="C144" s="305"/>
      <c r="D144" s="306"/>
      <c r="E144" s="307"/>
      <c r="F144" s="308"/>
    </row>
    <row r="145" spans="1:6" ht="38.25">
      <c r="A145" s="311" t="s">
        <v>1162</v>
      </c>
      <c r="B145" s="1252" t="s">
        <v>1163</v>
      </c>
      <c r="C145" s="312"/>
      <c r="D145" s="316"/>
      <c r="E145" s="1203"/>
      <c r="F145" s="1203"/>
    </row>
    <row r="146" spans="1:6">
      <c r="A146" s="311"/>
      <c r="B146" s="1252" t="s">
        <v>1164</v>
      </c>
      <c r="C146" s="312" t="s">
        <v>277</v>
      </c>
      <c r="D146" s="316">
        <v>193</v>
      </c>
      <c r="E146" s="1523"/>
      <c r="F146" s="1203">
        <f>D146*E146</f>
        <v>0</v>
      </c>
    </row>
    <row r="147" spans="1:6">
      <c r="A147" s="311"/>
      <c r="B147" s="1252" t="s">
        <v>1165</v>
      </c>
      <c r="C147" s="312" t="s">
        <v>277</v>
      </c>
      <c r="D147" s="316">
        <v>411</v>
      </c>
      <c r="E147" s="1523"/>
      <c r="F147" s="1203">
        <f>D147*E147</f>
        <v>0</v>
      </c>
    </row>
    <row r="148" spans="1:6">
      <c r="A148" s="311"/>
      <c r="B148" s="1252" t="s">
        <v>1166</v>
      </c>
      <c r="C148" s="312" t="s">
        <v>277</v>
      </c>
      <c r="D148" s="316">
        <v>79</v>
      </c>
      <c r="E148" s="1523"/>
      <c r="F148" s="1203">
        <f>D148*E148</f>
        <v>0</v>
      </c>
    </row>
    <row r="149" spans="1:6">
      <c r="A149" s="1253"/>
      <c r="B149" s="1254"/>
      <c r="C149" s="1255"/>
      <c r="D149" s="1256"/>
      <c r="E149" s="1257"/>
      <c r="F149" s="1258"/>
    </row>
    <row r="150" spans="1:6" ht="15">
      <c r="A150" s="304"/>
      <c r="B150" s="1250" t="s">
        <v>1167</v>
      </c>
      <c r="C150" s="305"/>
      <c r="D150" s="306"/>
      <c r="E150" s="307"/>
      <c r="F150" s="308"/>
    </row>
    <row r="151" spans="1:6" ht="15">
      <c r="A151" s="304"/>
      <c r="B151" s="1250"/>
      <c r="C151" s="305"/>
      <c r="D151" s="306"/>
      <c r="E151" s="307"/>
      <c r="F151" s="308"/>
    </row>
    <row r="152" spans="1:6" ht="38.25">
      <c r="A152" s="311" t="s">
        <v>1168</v>
      </c>
      <c r="B152" s="1252" t="s">
        <v>1169</v>
      </c>
      <c r="C152" s="312" t="s">
        <v>190</v>
      </c>
      <c r="D152" s="316">
        <v>15</v>
      </c>
      <c r="E152" s="1523"/>
      <c r="F152" s="1203">
        <f>D152*E152</f>
        <v>0</v>
      </c>
    </row>
    <row r="153" spans="1:6" ht="13.5" thickBot="1">
      <c r="A153" s="329"/>
      <c r="B153" s="1262"/>
      <c r="C153" s="315"/>
      <c r="D153" s="330"/>
      <c r="E153" s="1206"/>
      <c r="F153" s="1206"/>
    </row>
    <row r="154" spans="1:6" ht="15" customHeight="1" thickBot="1">
      <c r="A154" s="375"/>
      <c r="B154" s="333" t="s">
        <v>1170</v>
      </c>
      <c r="C154" s="333"/>
      <c r="D154" s="333"/>
      <c r="E154" s="333"/>
      <c r="F154" s="334">
        <f>SUM(F141:F153)</f>
        <v>0</v>
      </c>
    </row>
    <row r="155" spans="1:6">
      <c r="B155" s="1"/>
    </row>
    <row r="156" spans="1:6">
      <c r="B156" s="1"/>
    </row>
    <row r="157" spans="1:6" ht="15">
      <c r="A157" s="298"/>
      <c r="B157" s="1249" t="s">
        <v>1171</v>
      </c>
      <c r="C157" s="299"/>
      <c r="D157" s="300"/>
      <c r="E157" s="301"/>
      <c r="F157" s="302"/>
    </row>
    <row r="158" spans="1:6" ht="15">
      <c r="A158" s="298"/>
      <c r="B158" s="1249"/>
      <c r="C158" s="299"/>
      <c r="D158" s="300"/>
      <c r="E158" s="301"/>
      <c r="F158" s="302"/>
    </row>
    <row r="159" spans="1:6" ht="15">
      <c r="A159" s="304"/>
      <c r="B159" s="1250" t="s">
        <v>1172</v>
      </c>
      <c r="C159" s="305"/>
      <c r="D159" s="306"/>
      <c r="E159" s="307"/>
      <c r="F159" s="308"/>
    </row>
    <row r="160" spans="1:6" ht="15">
      <c r="A160" s="1263"/>
      <c r="B160" s="1264"/>
      <c r="C160" s="1265"/>
      <c r="D160" s="303"/>
      <c r="E160" s="1266"/>
      <c r="F160" s="1267"/>
    </row>
    <row r="161" spans="1:6" ht="38.25">
      <c r="A161" s="311" t="s">
        <v>226</v>
      </c>
      <c r="B161" s="1268" t="s">
        <v>1173</v>
      </c>
      <c r="C161" s="1269" t="s">
        <v>48</v>
      </c>
      <c r="D161" s="1270">
        <v>2</v>
      </c>
      <c r="E161" s="1527"/>
      <c r="F161" s="1270">
        <f>(D161*E161)</f>
        <v>0</v>
      </c>
    </row>
    <row r="162" spans="1:6">
      <c r="A162" s="329"/>
      <c r="B162" s="1271"/>
      <c r="C162" s="1272"/>
      <c r="D162" s="1273"/>
      <c r="E162" s="1273"/>
      <c r="F162" s="1273"/>
    </row>
    <row r="163" spans="1:6" ht="51">
      <c r="A163" s="311" t="s">
        <v>228</v>
      </c>
      <c r="B163" s="1268" t="s">
        <v>1174</v>
      </c>
      <c r="C163" s="1269" t="s">
        <v>48</v>
      </c>
      <c r="D163" s="1270">
        <v>2</v>
      </c>
      <c r="E163" s="1527"/>
      <c r="F163" s="1270">
        <f>(D163*E163)</f>
        <v>0</v>
      </c>
    </row>
    <row r="164" spans="1:6">
      <c r="A164" s="329"/>
      <c r="B164" s="1271"/>
      <c r="C164" s="1272"/>
      <c r="D164" s="1273"/>
      <c r="E164" s="1273"/>
      <c r="F164" s="1273"/>
    </row>
    <row r="165" spans="1:6" ht="76.5">
      <c r="A165" s="311" t="s">
        <v>231</v>
      </c>
      <c r="B165" s="1268" t="s">
        <v>1175</v>
      </c>
      <c r="C165" s="1269" t="s">
        <v>48</v>
      </c>
      <c r="D165" s="1270">
        <v>2</v>
      </c>
      <c r="E165" s="1527"/>
      <c r="F165" s="1270">
        <f>(D165*E165)</f>
        <v>0</v>
      </c>
    </row>
    <row r="166" spans="1:6" ht="15">
      <c r="A166" s="303"/>
      <c r="B166" s="1264"/>
      <c r="C166" s="1265"/>
      <c r="D166" s="303"/>
      <c r="E166" s="1266"/>
      <c r="F166" s="1266"/>
    </row>
    <row r="167" spans="1:6" ht="51">
      <c r="A167" s="311" t="s">
        <v>234</v>
      </c>
      <c r="B167" s="1268" t="s">
        <v>1176</v>
      </c>
      <c r="C167" s="1269" t="s">
        <v>48</v>
      </c>
      <c r="D167" s="1270">
        <v>2</v>
      </c>
      <c r="E167" s="1527"/>
      <c r="F167" s="1270">
        <f>(D167*E167)</f>
        <v>0</v>
      </c>
    </row>
    <row r="168" spans="1:6">
      <c r="A168" s="329"/>
      <c r="B168" s="1271"/>
      <c r="C168" s="1272"/>
      <c r="D168" s="1273"/>
      <c r="E168" s="1273"/>
      <c r="F168" s="1273"/>
    </row>
    <row r="169" spans="1:6" ht="15">
      <c r="A169" s="304"/>
      <c r="B169" s="1250" t="s">
        <v>1177</v>
      </c>
      <c r="C169" s="305"/>
      <c r="D169" s="306"/>
      <c r="E169" s="307"/>
      <c r="F169" s="308"/>
    </row>
    <row r="170" spans="1:6">
      <c r="A170" s="329"/>
      <c r="B170" s="1271"/>
      <c r="C170" s="1272"/>
      <c r="D170" s="1273"/>
      <c r="E170" s="1273"/>
      <c r="F170" s="1273"/>
    </row>
    <row r="171" spans="1:6" ht="89.25">
      <c r="A171" s="311" t="s">
        <v>236</v>
      </c>
      <c r="B171" s="1268" t="s">
        <v>1178</v>
      </c>
      <c r="C171" s="1269" t="s">
        <v>8</v>
      </c>
      <c r="D171" s="1270">
        <v>148</v>
      </c>
      <c r="E171" s="1527"/>
      <c r="F171" s="1270">
        <f>(D171*E171)</f>
        <v>0</v>
      </c>
    </row>
    <row r="172" spans="1:6">
      <c r="A172" s="329"/>
      <c r="B172" s="1271"/>
      <c r="C172" s="1272"/>
      <c r="D172" s="1273"/>
      <c r="E172" s="1273"/>
      <c r="F172" s="1273"/>
    </row>
    <row r="173" spans="1:6" ht="38.25">
      <c r="A173" s="311" t="s">
        <v>1179</v>
      </c>
      <c r="B173" s="1268" t="s">
        <v>1180</v>
      </c>
      <c r="C173" s="1269" t="s">
        <v>8</v>
      </c>
      <c r="D173" s="1270">
        <v>295</v>
      </c>
      <c r="E173" s="1527"/>
      <c r="F173" s="1270">
        <f>(D173*E173)</f>
        <v>0</v>
      </c>
    </row>
    <row r="174" spans="1:6" ht="13.5" thickBot="1">
      <c r="A174" s="329"/>
      <c r="B174" s="1271"/>
      <c r="C174" s="1272"/>
      <c r="D174" s="1273"/>
      <c r="E174" s="1273"/>
      <c r="F174" s="1273"/>
    </row>
    <row r="175" spans="1:6" ht="15.75" thickBot="1">
      <c r="A175" s="375"/>
      <c r="B175" s="333" t="s">
        <v>1181</v>
      </c>
      <c r="C175" s="333"/>
      <c r="D175" s="333"/>
      <c r="E175" s="333"/>
      <c r="F175" s="334">
        <f>SUM(F161:F174)</f>
        <v>0</v>
      </c>
    </row>
    <row r="176" spans="1:6">
      <c r="B176" s="1"/>
    </row>
    <row r="177" spans="1:6">
      <c r="B177" s="1"/>
    </row>
    <row r="178" spans="1:6" s="303" customFormat="1" ht="15" customHeight="1">
      <c r="A178" s="298"/>
      <c r="B178" s="1249" t="s">
        <v>240</v>
      </c>
      <c r="C178" s="299"/>
      <c r="D178" s="300"/>
      <c r="E178" s="301"/>
      <c r="F178" s="302"/>
    </row>
    <row r="179" spans="1:6" ht="15" customHeight="1">
      <c r="A179" s="298"/>
      <c r="B179" s="1249" t="s">
        <v>241</v>
      </c>
      <c r="C179" s="299"/>
      <c r="D179" s="300"/>
      <c r="E179" s="301"/>
      <c r="F179" s="302"/>
    </row>
    <row r="180" spans="1:6" ht="15" customHeight="1">
      <c r="A180" s="298"/>
      <c r="B180" s="1249"/>
      <c r="C180" s="299"/>
      <c r="D180" s="299"/>
      <c r="E180" s="309"/>
      <c r="F180" s="310"/>
    </row>
    <row r="181" spans="1:6">
      <c r="A181" s="311" t="s">
        <v>242</v>
      </c>
      <c r="B181" s="1252" t="s">
        <v>244</v>
      </c>
      <c r="C181" s="312" t="s">
        <v>12</v>
      </c>
      <c r="D181" s="316">
        <v>0</v>
      </c>
      <c r="E181" s="1203"/>
      <c r="F181" s="1203">
        <f>D181*E181</f>
        <v>0</v>
      </c>
    </row>
    <row r="182" spans="1:6">
      <c r="A182" s="311"/>
      <c r="B182" s="1252"/>
      <c r="C182" s="312"/>
      <c r="D182" s="316"/>
      <c r="E182" s="1203"/>
      <c r="F182" s="1203"/>
    </row>
    <row r="183" spans="1:6" ht="25.5">
      <c r="A183" s="311" t="s">
        <v>243</v>
      </c>
      <c r="B183" s="1252" t="s">
        <v>245</v>
      </c>
      <c r="C183" s="312" t="s">
        <v>48</v>
      </c>
      <c r="D183" s="316">
        <v>1</v>
      </c>
      <c r="E183" s="1523"/>
      <c r="F183" s="1203">
        <f>D183*E183</f>
        <v>0</v>
      </c>
    </row>
    <row r="184" spans="1:6">
      <c r="A184" s="329"/>
      <c r="B184" s="1262"/>
      <c r="C184" s="315"/>
      <c r="D184" s="330"/>
      <c r="E184" s="1206"/>
      <c r="F184" s="1206"/>
    </row>
    <row r="185" spans="1:6">
      <c r="A185" s="311" t="s">
        <v>1182</v>
      </c>
      <c r="B185" s="1252" t="s">
        <v>1183</v>
      </c>
      <c r="C185" s="312" t="s">
        <v>12</v>
      </c>
      <c r="D185" s="316">
        <v>10</v>
      </c>
      <c r="E185" s="1523"/>
      <c r="F185" s="1203">
        <f>D185*E185</f>
        <v>0</v>
      </c>
    </row>
    <row r="186" spans="1:6">
      <c r="A186" s="329"/>
      <c r="B186" s="1262"/>
      <c r="C186" s="315"/>
      <c r="D186" s="330"/>
      <c r="E186" s="1206"/>
      <c r="F186" s="1206"/>
    </row>
    <row r="187" spans="1:6">
      <c r="A187" s="311" t="s">
        <v>1184</v>
      </c>
      <c r="B187" s="1252" t="s">
        <v>1185</v>
      </c>
      <c r="C187" s="312" t="s">
        <v>12</v>
      </c>
      <c r="D187" s="316">
        <v>3</v>
      </c>
      <c r="E187" s="1523"/>
      <c r="F187" s="1203">
        <f>D187*E187</f>
        <v>0</v>
      </c>
    </row>
    <row r="188" spans="1:6">
      <c r="A188" s="329"/>
      <c r="B188" s="1262"/>
      <c r="C188" s="315"/>
      <c r="D188" s="330"/>
      <c r="E188" s="1206"/>
      <c r="F188" s="1206"/>
    </row>
    <row r="189" spans="1:6" ht="25.5">
      <c r="A189" s="311" t="s">
        <v>1186</v>
      </c>
      <c r="B189" s="1252" t="s">
        <v>1187</v>
      </c>
      <c r="C189" s="312" t="s">
        <v>48</v>
      </c>
      <c r="D189" s="316">
        <v>1</v>
      </c>
      <c r="E189" s="1523"/>
      <c r="F189" s="1203">
        <f>D189*E189</f>
        <v>0</v>
      </c>
    </row>
    <row r="190" spans="1:6">
      <c r="A190" s="329"/>
      <c r="B190" s="1262"/>
      <c r="C190" s="315"/>
      <c r="D190" s="330"/>
      <c r="E190" s="1206"/>
      <c r="F190" s="1206"/>
    </row>
    <row r="191" spans="1:6" ht="25.5">
      <c r="A191" s="311" t="s">
        <v>1188</v>
      </c>
      <c r="B191" s="1252" t="s">
        <v>1189</v>
      </c>
      <c r="C191" s="312" t="s">
        <v>350</v>
      </c>
      <c r="D191" s="316">
        <v>1</v>
      </c>
      <c r="E191" s="1523"/>
      <c r="F191" s="1203">
        <f>D191*E191</f>
        <v>0</v>
      </c>
    </row>
    <row r="192" spans="1:6" ht="13.5" thickBot="1">
      <c r="A192" s="329"/>
      <c r="B192" s="1262"/>
      <c r="C192" s="315"/>
      <c r="D192" s="330"/>
      <c r="E192" s="1206"/>
      <c r="F192" s="1206"/>
    </row>
    <row r="193" spans="1:6" ht="15" customHeight="1" thickBot="1">
      <c r="A193" s="375"/>
      <c r="B193" s="333" t="s">
        <v>246</v>
      </c>
      <c r="C193" s="333"/>
      <c r="D193" s="333"/>
      <c r="E193" s="333"/>
      <c r="F193" s="334">
        <f>SUM(F181:F192)</f>
        <v>0</v>
      </c>
    </row>
    <row r="194" spans="1:6" ht="15" customHeight="1">
      <c r="B194" s="1"/>
    </row>
    <row r="196" spans="1:6" ht="13.5" thickBot="1">
      <c r="A196" s="226"/>
      <c r="B196" s="506" t="s">
        <v>630</v>
      </c>
      <c r="C196" s="279"/>
      <c r="D196" s="244"/>
      <c r="E196" s="229"/>
      <c r="F196" s="230"/>
    </row>
    <row r="197" spans="1:6" ht="13.5" thickTop="1">
      <c r="A197" s="226"/>
      <c r="B197" s="231"/>
      <c r="C197" s="277"/>
      <c r="D197" s="228"/>
      <c r="E197" s="229"/>
      <c r="F197" s="230"/>
    </row>
    <row r="198" spans="1:6">
      <c r="A198" s="226" t="s">
        <v>150</v>
      </c>
      <c r="B198" s="232" t="s">
        <v>53</v>
      </c>
      <c r="C198" s="278" t="s">
        <v>51</v>
      </c>
      <c r="D198" s="233"/>
      <c r="E198" s="234"/>
      <c r="F198" s="235">
        <f>F37</f>
        <v>0</v>
      </c>
    </row>
    <row r="199" spans="1:6">
      <c r="A199" s="226"/>
      <c r="B199" s="231"/>
      <c r="C199" s="277"/>
      <c r="D199" s="228"/>
      <c r="E199" s="229"/>
      <c r="F199" s="230"/>
    </row>
    <row r="200" spans="1:6">
      <c r="A200" s="226" t="s">
        <v>151</v>
      </c>
      <c r="B200" s="236" t="s">
        <v>54</v>
      </c>
      <c r="C200" s="278" t="s">
        <v>51</v>
      </c>
      <c r="D200" s="233"/>
      <c r="E200" s="234"/>
      <c r="F200" s="235">
        <f>F71</f>
        <v>0</v>
      </c>
    </row>
    <row r="201" spans="1:6">
      <c r="A201" s="226"/>
      <c r="B201" s="237"/>
      <c r="C201" s="277"/>
      <c r="D201" s="238"/>
      <c r="E201" s="229"/>
      <c r="F201" s="230"/>
    </row>
    <row r="202" spans="1:6">
      <c r="A202" s="226" t="s">
        <v>152</v>
      </c>
      <c r="B202" s="236" t="s">
        <v>607</v>
      </c>
      <c r="C202" s="278" t="s">
        <v>51</v>
      </c>
      <c r="D202" s="233"/>
      <c r="E202" s="234"/>
      <c r="F202" s="235">
        <f>F100</f>
        <v>0</v>
      </c>
    </row>
    <row r="203" spans="1:6">
      <c r="A203" s="226"/>
      <c r="B203" s="231"/>
      <c r="C203" s="277"/>
      <c r="D203" s="228"/>
      <c r="E203" s="229"/>
      <c r="F203" s="230"/>
    </row>
    <row r="204" spans="1:6">
      <c r="A204" s="226" t="s">
        <v>153</v>
      </c>
      <c r="B204" s="236" t="s">
        <v>610</v>
      </c>
      <c r="C204" s="278" t="s">
        <v>51</v>
      </c>
      <c r="D204" s="233"/>
      <c r="E204" s="234"/>
      <c r="F204" s="235">
        <f>F134</f>
        <v>0</v>
      </c>
    </row>
    <row r="205" spans="1:6">
      <c r="A205" s="226"/>
      <c r="B205" s="231"/>
      <c r="C205" s="277"/>
      <c r="D205" s="228"/>
      <c r="E205" s="229"/>
      <c r="F205" s="230"/>
    </row>
    <row r="206" spans="1:6">
      <c r="A206" s="226" t="s">
        <v>608</v>
      </c>
      <c r="B206" s="236" t="s">
        <v>1190</v>
      </c>
      <c r="C206" s="278" t="s">
        <v>51</v>
      </c>
      <c r="D206" s="233"/>
      <c r="E206" s="234"/>
      <c r="F206" s="235">
        <f>F154</f>
        <v>0</v>
      </c>
    </row>
    <row r="207" spans="1:6">
      <c r="A207" s="226"/>
      <c r="B207" s="231"/>
      <c r="C207" s="277"/>
      <c r="D207" s="228"/>
      <c r="E207" s="229"/>
      <c r="F207" s="230"/>
    </row>
    <row r="208" spans="1:6">
      <c r="A208" s="226" t="s">
        <v>609</v>
      </c>
      <c r="B208" s="236" t="s">
        <v>1191</v>
      </c>
      <c r="C208" s="278" t="s">
        <v>51</v>
      </c>
      <c r="D208" s="233"/>
      <c r="E208" s="234"/>
      <c r="F208" s="235">
        <f>F175</f>
        <v>0</v>
      </c>
    </row>
    <row r="209" spans="1:6">
      <c r="A209" s="226"/>
      <c r="B209" s="231"/>
      <c r="C209" s="277"/>
      <c r="D209" s="228"/>
      <c r="E209" s="229"/>
      <c r="F209" s="230"/>
    </row>
    <row r="210" spans="1:6">
      <c r="A210" s="226" t="s">
        <v>1192</v>
      </c>
      <c r="B210" s="236" t="s">
        <v>612</v>
      </c>
      <c r="C210" s="278" t="s">
        <v>51</v>
      </c>
      <c r="D210" s="233"/>
      <c r="E210" s="234"/>
      <c r="F210" s="235">
        <f>F193</f>
        <v>0</v>
      </c>
    </row>
    <row r="211" spans="1:6">
      <c r="A211" s="241"/>
      <c r="B211" s="242"/>
      <c r="C211" s="277"/>
      <c r="D211" s="228"/>
      <c r="E211" s="229"/>
      <c r="F211" s="230"/>
    </row>
    <row r="212" spans="1:6" ht="13.5" thickBot="1">
      <c r="A212" s="243"/>
      <c r="B212" s="227" t="s">
        <v>49</v>
      </c>
      <c r="C212" s="279" t="s">
        <v>51</v>
      </c>
      <c r="D212" s="244"/>
      <c r="E212" s="245"/>
      <c r="F212" s="246">
        <f>SUM(F198:F210)</f>
        <v>0</v>
      </c>
    </row>
    <row r="213" spans="1:6" ht="13.5" thickTop="1">
      <c r="A213" s="243"/>
      <c r="B213" s="237"/>
      <c r="C213" s="277"/>
      <c r="D213" s="228"/>
      <c r="E213" s="229"/>
      <c r="F213" s="247"/>
    </row>
    <row r="214" spans="1:6">
      <c r="A214" s="243"/>
      <c r="B214" s="248" t="s">
        <v>50</v>
      </c>
      <c r="C214" s="278" t="s">
        <v>51</v>
      </c>
      <c r="D214" s="240"/>
      <c r="E214" s="234"/>
      <c r="F214" s="249">
        <f>SUM(F212)*0.22</f>
        <v>0</v>
      </c>
    </row>
    <row r="215" spans="1:6">
      <c r="A215" s="226"/>
      <c r="B215" s="231"/>
      <c r="C215" s="277"/>
      <c r="D215" s="228"/>
      <c r="E215" s="229"/>
      <c r="F215" s="247"/>
    </row>
    <row r="216" spans="1:6" ht="13.5" thickBot="1">
      <c r="A216" s="243"/>
      <c r="B216" s="250" t="s">
        <v>52</v>
      </c>
      <c r="C216" s="279" t="s">
        <v>51</v>
      </c>
      <c r="D216" s="244"/>
      <c r="E216" s="245"/>
      <c r="F216" s="246">
        <f>SUM(F212:F214)</f>
        <v>0</v>
      </c>
    </row>
    <row r="217" spans="1:6" ht="13.5" thickTop="1"/>
  </sheetData>
  <pageMargins left="0.98425196850393704" right="0.78740157480314965" top="0.78740157480314965" bottom="0.78740157480314965" header="0.31496062992125984" footer="0.31496062992125984"/>
  <pageSetup paperSize="9" scale="97" fitToHeight="0" orientation="portrait" r:id="rId1"/>
  <headerFooter>
    <oddHeader>&amp;L&amp;"-,Regular"Projekt: Vodovod kanalizacija Strmca - Udmat, 1. faza&amp;R&amp;"-,Regular"Projektant: RCI d.o.o., Celje</oddHeader>
    <oddFooter>&amp;L&amp;"-,Regular"Popis del: &amp;A&amp;R&amp;"-,Regular"&amp;P</oddFooter>
  </headerFooter>
  <rowBreaks count="7" manualBreakCount="7">
    <brk id="30" max="16383" man="1"/>
    <brk id="54" max="16383" man="1"/>
    <brk id="72" max="16383" man="1"/>
    <brk id="102" max="16383" man="1"/>
    <brk id="127" max="16383" man="1"/>
    <brk id="155" max="16383" man="1"/>
    <brk id="176"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1"/>
  <sheetViews>
    <sheetView view="pageBreakPreview" zoomScaleNormal="100" zoomScaleSheetLayoutView="100" workbookViewId="0">
      <selection activeCell="C21" sqref="C21"/>
    </sheetView>
  </sheetViews>
  <sheetFormatPr defaultRowHeight="12.75"/>
  <cols>
    <col min="1" max="1" width="5.85546875" style="487" customWidth="1"/>
    <col min="2" max="2" width="9.140625" style="487"/>
    <col min="3" max="3" width="40.85546875" style="487" customWidth="1"/>
    <col min="4" max="4" width="8" style="949" customWidth="1"/>
    <col min="5" max="5" width="7.28515625" style="949" customWidth="1"/>
    <col min="6" max="6" width="10" style="950" customWidth="1"/>
    <col min="7" max="7" width="10.5703125" style="951" customWidth="1"/>
    <col min="8" max="256" width="9.140625" style="487"/>
    <col min="257" max="257" width="3.28515625" style="487" customWidth="1"/>
    <col min="258" max="258" width="9.140625" style="487"/>
    <col min="259" max="259" width="40.85546875" style="487" customWidth="1"/>
    <col min="260" max="260" width="8" style="487" customWidth="1"/>
    <col min="261" max="261" width="7.28515625" style="487" customWidth="1"/>
    <col min="262" max="262" width="10" style="487" customWidth="1"/>
    <col min="263" max="263" width="10.5703125" style="487" customWidth="1"/>
    <col min="264" max="512" width="9.140625" style="487"/>
    <col min="513" max="513" width="3.28515625" style="487" customWidth="1"/>
    <col min="514" max="514" width="9.140625" style="487"/>
    <col min="515" max="515" width="40.85546875" style="487" customWidth="1"/>
    <col min="516" max="516" width="8" style="487" customWidth="1"/>
    <col min="517" max="517" width="7.28515625" style="487" customWidth="1"/>
    <col min="518" max="518" width="10" style="487" customWidth="1"/>
    <col min="519" max="519" width="10.5703125" style="487" customWidth="1"/>
    <col min="520" max="768" width="9.140625" style="487"/>
    <col min="769" max="769" width="3.28515625" style="487" customWidth="1"/>
    <col min="770" max="770" width="9.140625" style="487"/>
    <col min="771" max="771" width="40.85546875" style="487" customWidth="1"/>
    <col min="772" max="772" width="8" style="487" customWidth="1"/>
    <col min="773" max="773" width="7.28515625" style="487" customWidth="1"/>
    <col min="774" max="774" width="10" style="487" customWidth="1"/>
    <col min="775" max="775" width="10.5703125" style="487" customWidth="1"/>
    <col min="776" max="1024" width="9.140625" style="487"/>
    <col min="1025" max="1025" width="3.28515625" style="487" customWidth="1"/>
    <col min="1026" max="1026" width="9.140625" style="487"/>
    <col min="1027" max="1027" width="40.85546875" style="487" customWidth="1"/>
    <col min="1028" max="1028" width="8" style="487" customWidth="1"/>
    <col min="1029" max="1029" width="7.28515625" style="487" customWidth="1"/>
    <col min="1030" max="1030" width="10" style="487" customWidth="1"/>
    <col min="1031" max="1031" width="10.5703125" style="487" customWidth="1"/>
    <col min="1032" max="1280" width="9.140625" style="487"/>
    <col min="1281" max="1281" width="3.28515625" style="487" customWidth="1"/>
    <col min="1282" max="1282" width="9.140625" style="487"/>
    <col min="1283" max="1283" width="40.85546875" style="487" customWidth="1"/>
    <col min="1284" max="1284" width="8" style="487" customWidth="1"/>
    <col min="1285" max="1285" width="7.28515625" style="487" customWidth="1"/>
    <col min="1286" max="1286" width="10" style="487" customWidth="1"/>
    <col min="1287" max="1287" width="10.5703125" style="487" customWidth="1"/>
    <col min="1288" max="1536" width="9.140625" style="487"/>
    <col min="1537" max="1537" width="3.28515625" style="487" customWidth="1"/>
    <col min="1538" max="1538" width="9.140625" style="487"/>
    <col min="1539" max="1539" width="40.85546875" style="487" customWidth="1"/>
    <col min="1540" max="1540" width="8" style="487" customWidth="1"/>
    <col min="1541" max="1541" width="7.28515625" style="487" customWidth="1"/>
    <col min="1542" max="1542" width="10" style="487" customWidth="1"/>
    <col min="1543" max="1543" width="10.5703125" style="487" customWidth="1"/>
    <col min="1544" max="1792" width="9.140625" style="487"/>
    <col min="1793" max="1793" width="3.28515625" style="487" customWidth="1"/>
    <col min="1794" max="1794" width="9.140625" style="487"/>
    <col min="1795" max="1795" width="40.85546875" style="487" customWidth="1"/>
    <col min="1796" max="1796" width="8" style="487" customWidth="1"/>
    <col min="1797" max="1797" width="7.28515625" style="487" customWidth="1"/>
    <col min="1798" max="1798" width="10" style="487" customWidth="1"/>
    <col min="1799" max="1799" width="10.5703125" style="487" customWidth="1"/>
    <col min="1800" max="2048" width="9.140625" style="487"/>
    <col min="2049" max="2049" width="3.28515625" style="487" customWidth="1"/>
    <col min="2050" max="2050" width="9.140625" style="487"/>
    <col min="2051" max="2051" width="40.85546875" style="487" customWidth="1"/>
    <col min="2052" max="2052" width="8" style="487" customWidth="1"/>
    <col min="2053" max="2053" width="7.28515625" style="487" customWidth="1"/>
    <col min="2054" max="2054" width="10" style="487" customWidth="1"/>
    <col min="2055" max="2055" width="10.5703125" style="487" customWidth="1"/>
    <col min="2056" max="2304" width="9.140625" style="487"/>
    <col min="2305" max="2305" width="3.28515625" style="487" customWidth="1"/>
    <col min="2306" max="2306" width="9.140625" style="487"/>
    <col min="2307" max="2307" width="40.85546875" style="487" customWidth="1"/>
    <col min="2308" max="2308" width="8" style="487" customWidth="1"/>
    <col min="2309" max="2309" width="7.28515625" style="487" customWidth="1"/>
    <col min="2310" max="2310" width="10" style="487" customWidth="1"/>
    <col min="2311" max="2311" width="10.5703125" style="487" customWidth="1"/>
    <col min="2312" max="2560" width="9.140625" style="487"/>
    <col min="2561" max="2561" width="3.28515625" style="487" customWidth="1"/>
    <col min="2562" max="2562" width="9.140625" style="487"/>
    <col min="2563" max="2563" width="40.85546875" style="487" customWidth="1"/>
    <col min="2564" max="2564" width="8" style="487" customWidth="1"/>
    <col min="2565" max="2565" width="7.28515625" style="487" customWidth="1"/>
    <col min="2566" max="2566" width="10" style="487" customWidth="1"/>
    <col min="2567" max="2567" width="10.5703125" style="487" customWidth="1"/>
    <col min="2568" max="2816" width="9.140625" style="487"/>
    <col min="2817" max="2817" width="3.28515625" style="487" customWidth="1"/>
    <col min="2818" max="2818" width="9.140625" style="487"/>
    <col min="2819" max="2819" width="40.85546875" style="487" customWidth="1"/>
    <col min="2820" max="2820" width="8" style="487" customWidth="1"/>
    <col min="2821" max="2821" width="7.28515625" style="487" customWidth="1"/>
    <col min="2822" max="2822" width="10" style="487" customWidth="1"/>
    <col min="2823" max="2823" width="10.5703125" style="487" customWidth="1"/>
    <col min="2824" max="3072" width="9.140625" style="487"/>
    <col min="3073" max="3073" width="3.28515625" style="487" customWidth="1"/>
    <col min="3074" max="3074" width="9.140625" style="487"/>
    <col min="3075" max="3075" width="40.85546875" style="487" customWidth="1"/>
    <col min="3076" max="3076" width="8" style="487" customWidth="1"/>
    <col min="3077" max="3077" width="7.28515625" style="487" customWidth="1"/>
    <col min="3078" max="3078" width="10" style="487" customWidth="1"/>
    <col min="3079" max="3079" width="10.5703125" style="487" customWidth="1"/>
    <col min="3080" max="3328" width="9.140625" style="487"/>
    <col min="3329" max="3329" width="3.28515625" style="487" customWidth="1"/>
    <col min="3330" max="3330" width="9.140625" style="487"/>
    <col min="3331" max="3331" width="40.85546875" style="487" customWidth="1"/>
    <col min="3332" max="3332" width="8" style="487" customWidth="1"/>
    <col min="3333" max="3333" width="7.28515625" style="487" customWidth="1"/>
    <col min="3334" max="3334" width="10" style="487" customWidth="1"/>
    <col min="3335" max="3335" width="10.5703125" style="487" customWidth="1"/>
    <col min="3336" max="3584" width="9.140625" style="487"/>
    <col min="3585" max="3585" width="3.28515625" style="487" customWidth="1"/>
    <col min="3586" max="3586" width="9.140625" style="487"/>
    <col min="3587" max="3587" width="40.85546875" style="487" customWidth="1"/>
    <col min="3588" max="3588" width="8" style="487" customWidth="1"/>
    <col min="3589" max="3589" width="7.28515625" style="487" customWidth="1"/>
    <col min="3590" max="3590" width="10" style="487" customWidth="1"/>
    <col min="3591" max="3591" width="10.5703125" style="487" customWidth="1"/>
    <col min="3592" max="3840" width="9.140625" style="487"/>
    <col min="3841" max="3841" width="3.28515625" style="487" customWidth="1"/>
    <col min="3842" max="3842" width="9.140625" style="487"/>
    <col min="3843" max="3843" width="40.85546875" style="487" customWidth="1"/>
    <col min="3844" max="3844" width="8" style="487" customWidth="1"/>
    <col min="3845" max="3845" width="7.28515625" style="487" customWidth="1"/>
    <col min="3846" max="3846" width="10" style="487" customWidth="1"/>
    <col min="3847" max="3847" width="10.5703125" style="487" customWidth="1"/>
    <col min="3848" max="4096" width="9.140625" style="487"/>
    <col min="4097" max="4097" width="3.28515625" style="487" customWidth="1"/>
    <col min="4098" max="4098" width="9.140625" style="487"/>
    <col min="4099" max="4099" width="40.85546875" style="487" customWidth="1"/>
    <col min="4100" max="4100" width="8" style="487" customWidth="1"/>
    <col min="4101" max="4101" width="7.28515625" style="487" customWidth="1"/>
    <col min="4102" max="4102" width="10" style="487" customWidth="1"/>
    <col min="4103" max="4103" width="10.5703125" style="487" customWidth="1"/>
    <col min="4104" max="4352" width="9.140625" style="487"/>
    <col min="4353" max="4353" width="3.28515625" style="487" customWidth="1"/>
    <col min="4354" max="4354" width="9.140625" style="487"/>
    <col min="4355" max="4355" width="40.85546875" style="487" customWidth="1"/>
    <col min="4356" max="4356" width="8" style="487" customWidth="1"/>
    <col min="4357" max="4357" width="7.28515625" style="487" customWidth="1"/>
    <col min="4358" max="4358" width="10" style="487" customWidth="1"/>
    <col min="4359" max="4359" width="10.5703125" style="487" customWidth="1"/>
    <col min="4360" max="4608" width="9.140625" style="487"/>
    <col min="4609" max="4609" width="3.28515625" style="487" customWidth="1"/>
    <col min="4610" max="4610" width="9.140625" style="487"/>
    <col min="4611" max="4611" width="40.85546875" style="487" customWidth="1"/>
    <col min="4612" max="4612" width="8" style="487" customWidth="1"/>
    <col min="4613" max="4613" width="7.28515625" style="487" customWidth="1"/>
    <col min="4614" max="4614" width="10" style="487" customWidth="1"/>
    <col min="4615" max="4615" width="10.5703125" style="487" customWidth="1"/>
    <col min="4616" max="4864" width="9.140625" style="487"/>
    <col min="4865" max="4865" width="3.28515625" style="487" customWidth="1"/>
    <col min="4866" max="4866" width="9.140625" style="487"/>
    <col min="4867" max="4867" width="40.85546875" style="487" customWidth="1"/>
    <col min="4868" max="4868" width="8" style="487" customWidth="1"/>
    <col min="4869" max="4869" width="7.28515625" style="487" customWidth="1"/>
    <col min="4870" max="4870" width="10" style="487" customWidth="1"/>
    <col min="4871" max="4871" width="10.5703125" style="487" customWidth="1"/>
    <col min="4872" max="5120" width="9.140625" style="487"/>
    <col min="5121" max="5121" width="3.28515625" style="487" customWidth="1"/>
    <col min="5122" max="5122" width="9.140625" style="487"/>
    <col min="5123" max="5123" width="40.85546875" style="487" customWidth="1"/>
    <col min="5124" max="5124" width="8" style="487" customWidth="1"/>
    <col min="5125" max="5125" width="7.28515625" style="487" customWidth="1"/>
    <col min="5126" max="5126" width="10" style="487" customWidth="1"/>
    <col min="5127" max="5127" width="10.5703125" style="487" customWidth="1"/>
    <col min="5128" max="5376" width="9.140625" style="487"/>
    <col min="5377" max="5377" width="3.28515625" style="487" customWidth="1"/>
    <col min="5378" max="5378" width="9.140625" style="487"/>
    <col min="5379" max="5379" width="40.85546875" style="487" customWidth="1"/>
    <col min="5380" max="5380" width="8" style="487" customWidth="1"/>
    <col min="5381" max="5381" width="7.28515625" style="487" customWidth="1"/>
    <col min="5382" max="5382" width="10" style="487" customWidth="1"/>
    <col min="5383" max="5383" width="10.5703125" style="487" customWidth="1"/>
    <col min="5384" max="5632" width="9.140625" style="487"/>
    <col min="5633" max="5633" width="3.28515625" style="487" customWidth="1"/>
    <col min="5634" max="5634" width="9.140625" style="487"/>
    <col min="5635" max="5635" width="40.85546875" style="487" customWidth="1"/>
    <col min="5636" max="5636" width="8" style="487" customWidth="1"/>
    <col min="5637" max="5637" width="7.28515625" style="487" customWidth="1"/>
    <col min="5638" max="5638" width="10" style="487" customWidth="1"/>
    <col min="5639" max="5639" width="10.5703125" style="487" customWidth="1"/>
    <col min="5640" max="5888" width="9.140625" style="487"/>
    <col min="5889" max="5889" width="3.28515625" style="487" customWidth="1"/>
    <col min="5890" max="5890" width="9.140625" style="487"/>
    <col min="5891" max="5891" width="40.85546875" style="487" customWidth="1"/>
    <col min="5892" max="5892" width="8" style="487" customWidth="1"/>
    <col min="5893" max="5893" width="7.28515625" style="487" customWidth="1"/>
    <col min="5894" max="5894" width="10" style="487" customWidth="1"/>
    <col min="5895" max="5895" width="10.5703125" style="487" customWidth="1"/>
    <col min="5896" max="6144" width="9.140625" style="487"/>
    <col min="6145" max="6145" width="3.28515625" style="487" customWidth="1"/>
    <col min="6146" max="6146" width="9.140625" style="487"/>
    <col min="6147" max="6147" width="40.85546875" style="487" customWidth="1"/>
    <col min="6148" max="6148" width="8" style="487" customWidth="1"/>
    <col min="6149" max="6149" width="7.28515625" style="487" customWidth="1"/>
    <col min="6150" max="6150" width="10" style="487" customWidth="1"/>
    <col min="6151" max="6151" width="10.5703125" style="487" customWidth="1"/>
    <col min="6152" max="6400" width="9.140625" style="487"/>
    <col min="6401" max="6401" width="3.28515625" style="487" customWidth="1"/>
    <col min="6402" max="6402" width="9.140625" style="487"/>
    <col min="6403" max="6403" width="40.85546875" style="487" customWidth="1"/>
    <col min="6404" max="6404" width="8" style="487" customWidth="1"/>
    <col min="6405" max="6405" width="7.28515625" style="487" customWidth="1"/>
    <col min="6406" max="6406" width="10" style="487" customWidth="1"/>
    <col min="6407" max="6407" width="10.5703125" style="487" customWidth="1"/>
    <col min="6408" max="6656" width="9.140625" style="487"/>
    <col min="6657" max="6657" width="3.28515625" style="487" customWidth="1"/>
    <col min="6658" max="6658" width="9.140625" style="487"/>
    <col min="6659" max="6659" width="40.85546875" style="487" customWidth="1"/>
    <col min="6660" max="6660" width="8" style="487" customWidth="1"/>
    <col min="6661" max="6661" width="7.28515625" style="487" customWidth="1"/>
    <col min="6662" max="6662" width="10" style="487" customWidth="1"/>
    <col min="6663" max="6663" width="10.5703125" style="487" customWidth="1"/>
    <col min="6664" max="6912" width="9.140625" style="487"/>
    <col min="6913" max="6913" width="3.28515625" style="487" customWidth="1"/>
    <col min="6914" max="6914" width="9.140625" style="487"/>
    <col min="6915" max="6915" width="40.85546875" style="487" customWidth="1"/>
    <col min="6916" max="6916" width="8" style="487" customWidth="1"/>
    <col min="6917" max="6917" width="7.28515625" style="487" customWidth="1"/>
    <col min="6918" max="6918" width="10" style="487" customWidth="1"/>
    <col min="6919" max="6919" width="10.5703125" style="487" customWidth="1"/>
    <col min="6920" max="7168" width="9.140625" style="487"/>
    <col min="7169" max="7169" width="3.28515625" style="487" customWidth="1"/>
    <col min="7170" max="7170" width="9.140625" style="487"/>
    <col min="7171" max="7171" width="40.85546875" style="487" customWidth="1"/>
    <col min="7172" max="7172" width="8" style="487" customWidth="1"/>
    <col min="7173" max="7173" width="7.28515625" style="487" customWidth="1"/>
    <col min="7174" max="7174" width="10" style="487" customWidth="1"/>
    <col min="7175" max="7175" width="10.5703125" style="487" customWidth="1"/>
    <col min="7176" max="7424" width="9.140625" style="487"/>
    <col min="7425" max="7425" width="3.28515625" style="487" customWidth="1"/>
    <col min="7426" max="7426" width="9.140625" style="487"/>
    <col min="7427" max="7427" width="40.85546875" style="487" customWidth="1"/>
    <col min="7428" max="7428" width="8" style="487" customWidth="1"/>
    <col min="7429" max="7429" width="7.28515625" style="487" customWidth="1"/>
    <col min="7430" max="7430" width="10" style="487" customWidth="1"/>
    <col min="7431" max="7431" width="10.5703125" style="487" customWidth="1"/>
    <col min="7432" max="7680" width="9.140625" style="487"/>
    <col min="7681" max="7681" width="3.28515625" style="487" customWidth="1"/>
    <col min="7682" max="7682" width="9.140625" style="487"/>
    <col min="7683" max="7683" width="40.85546875" style="487" customWidth="1"/>
    <col min="7684" max="7684" width="8" style="487" customWidth="1"/>
    <col min="7685" max="7685" width="7.28515625" style="487" customWidth="1"/>
    <col min="7686" max="7686" width="10" style="487" customWidth="1"/>
    <col min="7687" max="7687" width="10.5703125" style="487" customWidth="1"/>
    <col min="7688" max="7936" width="9.140625" style="487"/>
    <col min="7937" max="7937" width="3.28515625" style="487" customWidth="1"/>
    <col min="7938" max="7938" width="9.140625" style="487"/>
    <col min="7939" max="7939" width="40.85546875" style="487" customWidth="1"/>
    <col min="7940" max="7940" width="8" style="487" customWidth="1"/>
    <col min="7941" max="7941" width="7.28515625" style="487" customWidth="1"/>
    <col min="7942" max="7942" width="10" style="487" customWidth="1"/>
    <col min="7943" max="7943" width="10.5703125" style="487" customWidth="1"/>
    <col min="7944" max="8192" width="9.140625" style="487"/>
    <col min="8193" max="8193" width="3.28515625" style="487" customWidth="1"/>
    <col min="8194" max="8194" width="9.140625" style="487"/>
    <col min="8195" max="8195" width="40.85546875" style="487" customWidth="1"/>
    <col min="8196" max="8196" width="8" style="487" customWidth="1"/>
    <col min="8197" max="8197" width="7.28515625" style="487" customWidth="1"/>
    <col min="8198" max="8198" width="10" style="487" customWidth="1"/>
    <col min="8199" max="8199" width="10.5703125" style="487" customWidth="1"/>
    <col min="8200" max="8448" width="9.140625" style="487"/>
    <col min="8449" max="8449" width="3.28515625" style="487" customWidth="1"/>
    <col min="8450" max="8450" width="9.140625" style="487"/>
    <col min="8451" max="8451" width="40.85546875" style="487" customWidth="1"/>
    <col min="8452" max="8452" width="8" style="487" customWidth="1"/>
    <col min="8453" max="8453" width="7.28515625" style="487" customWidth="1"/>
    <col min="8454" max="8454" width="10" style="487" customWidth="1"/>
    <col min="8455" max="8455" width="10.5703125" style="487" customWidth="1"/>
    <col min="8456" max="8704" width="9.140625" style="487"/>
    <col min="8705" max="8705" width="3.28515625" style="487" customWidth="1"/>
    <col min="8706" max="8706" width="9.140625" style="487"/>
    <col min="8707" max="8707" width="40.85546875" style="487" customWidth="1"/>
    <col min="8708" max="8708" width="8" style="487" customWidth="1"/>
    <col min="8709" max="8709" width="7.28515625" style="487" customWidth="1"/>
    <col min="8710" max="8710" width="10" style="487" customWidth="1"/>
    <col min="8711" max="8711" width="10.5703125" style="487" customWidth="1"/>
    <col min="8712" max="8960" width="9.140625" style="487"/>
    <col min="8961" max="8961" width="3.28515625" style="487" customWidth="1"/>
    <col min="8962" max="8962" width="9.140625" style="487"/>
    <col min="8963" max="8963" width="40.85546875" style="487" customWidth="1"/>
    <col min="8964" max="8964" width="8" style="487" customWidth="1"/>
    <col min="8965" max="8965" width="7.28515625" style="487" customWidth="1"/>
    <col min="8966" max="8966" width="10" style="487" customWidth="1"/>
    <col min="8967" max="8967" width="10.5703125" style="487" customWidth="1"/>
    <col min="8968" max="9216" width="9.140625" style="487"/>
    <col min="9217" max="9217" width="3.28515625" style="487" customWidth="1"/>
    <col min="9218" max="9218" width="9.140625" style="487"/>
    <col min="9219" max="9219" width="40.85546875" style="487" customWidth="1"/>
    <col min="9220" max="9220" width="8" style="487" customWidth="1"/>
    <col min="9221" max="9221" width="7.28515625" style="487" customWidth="1"/>
    <col min="9222" max="9222" width="10" style="487" customWidth="1"/>
    <col min="9223" max="9223" width="10.5703125" style="487" customWidth="1"/>
    <col min="9224" max="9472" width="9.140625" style="487"/>
    <col min="9473" max="9473" width="3.28515625" style="487" customWidth="1"/>
    <col min="9474" max="9474" width="9.140625" style="487"/>
    <col min="9475" max="9475" width="40.85546875" style="487" customWidth="1"/>
    <col min="9476" max="9476" width="8" style="487" customWidth="1"/>
    <col min="9477" max="9477" width="7.28515625" style="487" customWidth="1"/>
    <col min="9478" max="9478" width="10" style="487" customWidth="1"/>
    <col min="9479" max="9479" width="10.5703125" style="487" customWidth="1"/>
    <col min="9480" max="9728" width="9.140625" style="487"/>
    <col min="9729" max="9729" width="3.28515625" style="487" customWidth="1"/>
    <col min="9730" max="9730" width="9.140625" style="487"/>
    <col min="9731" max="9731" width="40.85546875" style="487" customWidth="1"/>
    <col min="9732" max="9732" width="8" style="487" customWidth="1"/>
    <col min="9733" max="9733" width="7.28515625" style="487" customWidth="1"/>
    <col min="9734" max="9734" width="10" style="487" customWidth="1"/>
    <col min="9735" max="9735" width="10.5703125" style="487" customWidth="1"/>
    <col min="9736" max="9984" width="9.140625" style="487"/>
    <col min="9985" max="9985" width="3.28515625" style="487" customWidth="1"/>
    <col min="9986" max="9986" width="9.140625" style="487"/>
    <col min="9987" max="9987" width="40.85546875" style="487" customWidth="1"/>
    <col min="9988" max="9988" width="8" style="487" customWidth="1"/>
    <col min="9989" max="9989" width="7.28515625" style="487" customWidth="1"/>
    <col min="9990" max="9990" width="10" style="487" customWidth="1"/>
    <col min="9991" max="9991" width="10.5703125" style="487" customWidth="1"/>
    <col min="9992" max="10240" width="9.140625" style="487"/>
    <col min="10241" max="10241" width="3.28515625" style="487" customWidth="1"/>
    <col min="10242" max="10242" width="9.140625" style="487"/>
    <col min="10243" max="10243" width="40.85546875" style="487" customWidth="1"/>
    <col min="10244" max="10244" width="8" style="487" customWidth="1"/>
    <col min="10245" max="10245" width="7.28515625" style="487" customWidth="1"/>
    <col min="10246" max="10246" width="10" style="487" customWidth="1"/>
    <col min="10247" max="10247" width="10.5703125" style="487" customWidth="1"/>
    <col min="10248" max="10496" width="9.140625" style="487"/>
    <col min="10497" max="10497" width="3.28515625" style="487" customWidth="1"/>
    <col min="10498" max="10498" width="9.140625" style="487"/>
    <col min="10499" max="10499" width="40.85546875" style="487" customWidth="1"/>
    <col min="10500" max="10500" width="8" style="487" customWidth="1"/>
    <col min="10501" max="10501" width="7.28515625" style="487" customWidth="1"/>
    <col min="10502" max="10502" width="10" style="487" customWidth="1"/>
    <col min="10503" max="10503" width="10.5703125" style="487" customWidth="1"/>
    <col min="10504" max="10752" width="9.140625" style="487"/>
    <col min="10753" max="10753" width="3.28515625" style="487" customWidth="1"/>
    <col min="10754" max="10754" width="9.140625" style="487"/>
    <col min="10755" max="10755" width="40.85546875" style="487" customWidth="1"/>
    <col min="10756" max="10756" width="8" style="487" customWidth="1"/>
    <col min="10757" max="10757" width="7.28515625" style="487" customWidth="1"/>
    <col min="10758" max="10758" width="10" style="487" customWidth="1"/>
    <col min="10759" max="10759" width="10.5703125" style="487" customWidth="1"/>
    <col min="10760" max="11008" width="9.140625" style="487"/>
    <col min="11009" max="11009" width="3.28515625" style="487" customWidth="1"/>
    <col min="11010" max="11010" width="9.140625" style="487"/>
    <col min="11011" max="11011" width="40.85546875" style="487" customWidth="1"/>
    <col min="11012" max="11012" width="8" style="487" customWidth="1"/>
    <col min="11013" max="11013" width="7.28515625" style="487" customWidth="1"/>
    <col min="11014" max="11014" width="10" style="487" customWidth="1"/>
    <col min="11015" max="11015" width="10.5703125" style="487" customWidth="1"/>
    <col min="11016" max="11264" width="9.140625" style="487"/>
    <col min="11265" max="11265" width="3.28515625" style="487" customWidth="1"/>
    <col min="11266" max="11266" width="9.140625" style="487"/>
    <col min="11267" max="11267" width="40.85546875" style="487" customWidth="1"/>
    <col min="11268" max="11268" width="8" style="487" customWidth="1"/>
    <col min="11269" max="11269" width="7.28515625" style="487" customWidth="1"/>
    <col min="11270" max="11270" width="10" style="487" customWidth="1"/>
    <col min="11271" max="11271" width="10.5703125" style="487" customWidth="1"/>
    <col min="11272" max="11520" width="9.140625" style="487"/>
    <col min="11521" max="11521" width="3.28515625" style="487" customWidth="1"/>
    <col min="11522" max="11522" width="9.140625" style="487"/>
    <col min="11523" max="11523" width="40.85546875" style="487" customWidth="1"/>
    <col min="11524" max="11524" width="8" style="487" customWidth="1"/>
    <col min="11525" max="11525" width="7.28515625" style="487" customWidth="1"/>
    <col min="11526" max="11526" width="10" style="487" customWidth="1"/>
    <col min="11527" max="11527" width="10.5703125" style="487" customWidth="1"/>
    <col min="11528" max="11776" width="9.140625" style="487"/>
    <col min="11777" max="11777" width="3.28515625" style="487" customWidth="1"/>
    <col min="11778" max="11778" width="9.140625" style="487"/>
    <col min="11779" max="11779" width="40.85546875" style="487" customWidth="1"/>
    <col min="11780" max="11780" width="8" style="487" customWidth="1"/>
    <col min="11781" max="11781" width="7.28515625" style="487" customWidth="1"/>
    <col min="11782" max="11782" width="10" style="487" customWidth="1"/>
    <col min="11783" max="11783" width="10.5703125" style="487" customWidth="1"/>
    <col min="11784" max="12032" width="9.140625" style="487"/>
    <col min="12033" max="12033" width="3.28515625" style="487" customWidth="1"/>
    <col min="12034" max="12034" width="9.140625" style="487"/>
    <col min="12035" max="12035" width="40.85546875" style="487" customWidth="1"/>
    <col min="12036" max="12036" width="8" style="487" customWidth="1"/>
    <col min="12037" max="12037" width="7.28515625" style="487" customWidth="1"/>
    <col min="12038" max="12038" width="10" style="487" customWidth="1"/>
    <col min="12039" max="12039" width="10.5703125" style="487" customWidth="1"/>
    <col min="12040" max="12288" width="9.140625" style="487"/>
    <col min="12289" max="12289" width="3.28515625" style="487" customWidth="1"/>
    <col min="12290" max="12290" width="9.140625" style="487"/>
    <col min="12291" max="12291" width="40.85546875" style="487" customWidth="1"/>
    <col min="12292" max="12292" width="8" style="487" customWidth="1"/>
    <col min="12293" max="12293" width="7.28515625" style="487" customWidth="1"/>
    <col min="12294" max="12294" width="10" style="487" customWidth="1"/>
    <col min="12295" max="12295" width="10.5703125" style="487" customWidth="1"/>
    <col min="12296" max="12544" width="9.140625" style="487"/>
    <col min="12545" max="12545" width="3.28515625" style="487" customWidth="1"/>
    <col min="12546" max="12546" width="9.140625" style="487"/>
    <col min="12547" max="12547" width="40.85546875" style="487" customWidth="1"/>
    <col min="12548" max="12548" width="8" style="487" customWidth="1"/>
    <col min="12549" max="12549" width="7.28515625" style="487" customWidth="1"/>
    <col min="12550" max="12550" width="10" style="487" customWidth="1"/>
    <col min="12551" max="12551" width="10.5703125" style="487" customWidth="1"/>
    <col min="12552" max="12800" width="9.140625" style="487"/>
    <col min="12801" max="12801" width="3.28515625" style="487" customWidth="1"/>
    <col min="12802" max="12802" width="9.140625" style="487"/>
    <col min="12803" max="12803" width="40.85546875" style="487" customWidth="1"/>
    <col min="12804" max="12804" width="8" style="487" customWidth="1"/>
    <col min="12805" max="12805" width="7.28515625" style="487" customWidth="1"/>
    <col min="12806" max="12806" width="10" style="487" customWidth="1"/>
    <col min="12807" max="12807" width="10.5703125" style="487" customWidth="1"/>
    <col min="12808" max="13056" width="9.140625" style="487"/>
    <col min="13057" max="13057" width="3.28515625" style="487" customWidth="1"/>
    <col min="13058" max="13058" width="9.140625" style="487"/>
    <col min="13059" max="13059" width="40.85546875" style="487" customWidth="1"/>
    <col min="13060" max="13060" width="8" style="487" customWidth="1"/>
    <col min="13061" max="13061" width="7.28515625" style="487" customWidth="1"/>
    <col min="13062" max="13062" width="10" style="487" customWidth="1"/>
    <col min="13063" max="13063" width="10.5703125" style="487" customWidth="1"/>
    <col min="13064" max="13312" width="9.140625" style="487"/>
    <col min="13313" max="13313" width="3.28515625" style="487" customWidth="1"/>
    <col min="13314" max="13314" width="9.140625" style="487"/>
    <col min="13315" max="13315" width="40.85546875" style="487" customWidth="1"/>
    <col min="13316" max="13316" width="8" style="487" customWidth="1"/>
    <col min="13317" max="13317" width="7.28515625" style="487" customWidth="1"/>
    <col min="13318" max="13318" width="10" style="487" customWidth="1"/>
    <col min="13319" max="13319" width="10.5703125" style="487" customWidth="1"/>
    <col min="13320" max="13568" width="9.140625" style="487"/>
    <col min="13569" max="13569" width="3.28515625" style="487" customWidth="1"/>
    <col min="13570" max="13570" width="9.140625" style="487"/>
    <col min="13571" max="13571" width="40.85546875" style="487" customWidth="1"/>
    <col min="13572" max="13572" width="8" style="487" customWidth="1"/>
    <col min="13573" max="13573" width="7.28515625" style="487" customWidth="1"/>
    <col min="13574" max="13574" width="10" style="487" customWidth="1"/>
    <col min="13575" max="13575" width="10.5703125" style="487" customWidth="1"/>
    <col min="13576" max="13824" width="9.140625" style="487"/>
    <col min="13825" max="13825" width="3.28515625" style="487" customWidth="1"/>
    <col min="13826" max="13826" width="9.140625" style="487"/>
    <col min="13827" max="13827" width="40.85546875" style="487" customWidth="1"/>
    <col min="13828" max="13828" width="8" style="487" customWidth="1"/>
    <col min="13829" max="13829" width="7.28515625" style="487" customWidth="1"/>
    <col min="13830" max="13830" width="10" style="487" customWidth="1"/>
    <col min="13831" max="13831" width="10.5703125" style="487" customWidth="1"/>
    <col min="13832" max="14080" width="9.140625" style="487"/>
    <col min="14081" max="14081" width="3.28515625" style="487" customWidth="1"/>
    <col min="14082" max="14082" width="9.140625" style="487"/>
    <col min="14083" max="14083" width="40.85546875" style="487" customWidth="1"/>
    <col min="14084" max="14084" width="8" style="487" customWidth="1"/>
    <col min="14085" max="14085" width="7.28515625" style="487" customWidth="1"/>
    <col min="14086" max="14086" width="10" style="487" customWidth="1"/>
    <col min="14087" max="14087" width="10.5703125" style="487" customWidth="1"/>
    <col min="14088" max="14336" width="9.140625" style="487"/>
    <col min="14337" max="14337" width="3.28515625" style="487" customWidth="1"/>
    <col min="14338" max="14338" width="9.140625" style="487"/>
    <col min="14339" max="14339" width="40.85546875" style="487" customWidth="1"/>
    <col min="14340" max="14340" width="8" style="487" customWidth="1"/>
    <col min="14341" max="14341" width="7.28515625" style="487" customWidth="1"/>
    <col min="14342" max="14342" width="10" style="487" customWidth="1"/>
    <col min="14343" max="14343" width="10.5703125" style="487" customWidth="1"/>
    <col min="14344" max="14592" width="9.140625" style="487"/>
    <col min="14593" max="14593" width="3.28515625" style="487" customWidth="1"/>
    <col min="14594" max="14594" width="9.140625" style="487"/>
    <col min="14595" max="14595" width="40.85546875" style="487" customWidth="1"/>
    <col min="14596" max="14596" width="8" style="487" customWidth="1"/>
    <col min="14597" max="14597" width="7.28515625" style="487" customWidth="1"/>
    <col min="14598" max="14598" width="10" style="487" customWidth="1"/>
    <col min="14599" max="14599" width="10.5703125" style="487" customWidth="1"/>
    <col min="14600" max="14848" width="9.140625" style="487"/>
    <col min="14849" max="14849" width="3.28515625" style="487" customWidth="1"/>
    <col min="14850" max="14850" width="9.140625" style="487"/>
    <col min="14851" max="14851" width="40.85546875" style="487" customWidth="1"/>
    <col min="14852" max="14852" width="8" style="487" customWidth="1"/>
    <col min="14853" max="14853" width="7.28515625" style="487" customWidth="1"/>
    <col min="14854" max="14854" width="10" style="487" customWidth="1"/>
    <col min="14855" max="14855" width="10.5703125" style="487" customWidth="1"/>
    <col min="14856" max="15104" width="9.140625" style="487"/>
    <col min="15105" max="15105" width="3.28515625" style="487" customWidth="1"/>
    <col min="15106" max="15106" width="9.140625" style="487"/>
    <col min="15107" max="15107" width="40.85546875" style="487" customWidth="1"/>
    <col min="15108" max="15108" width="8" style="487" customWidth="1"/>
    <col min="15109" max="15109" width="7.28515625" style="487" customWidth="1"/>
    <col min="15110" max="15110" width="10" style="487" customWidth="1"/>
    <col min="15111" max="15111" width="10.5703125" style="487" customWidth="1"/>
    <col min="15112" max="15360" width="9.140625" style="487"/>
    <col min="15361" max="15361" width="3.28515625" style="487" customWidth="1"/>
    <col min="15362" max="15362" width="9.140625" style="487"/>
    <col min="15363" max="15363" width="40.85546875" style="487" customWidth="1"/>
    <col min="15364" max="15364" width="8" style="487" customWidth="1"/>
    <col min="15365" max="15365" width="7.28515625" style="487" customWidth="1"/>
    <col min="15366" max="15366" width="10" style="487" customWidth="1"/>
    <col min="15367" max="15367" width="10.5703125" style="487" customWidth="1"/>
    <col min="15368" max="15616" width="9.140625" style="487"/>
    <col min="15617" max="15617" width="3.28515625" style="487" customWidth="1"/>
    <col min="15618" max="15618" width="9.140625" style="487"/>
    <col min="15619" max="15619" width="40.85546875" style="487" customWidth="1"/>
    <col min="15620" max="15620" width="8" style="487" customWidth="1"/>
    <col min="15621" max="15621" width="7.28515625" style="487" customWidth="1"/>
    <col min="15622" max="15622" width="10" style="487" customWidth="1"/>
    <col min="15623" max="15623" width="10.5703125" style="487" customWidth="1"/>
    <col min="15624" max="15872" width="9.140625" style="487"/>
    <col min="15873" max="15873" width="3.28515625" style="487" customWidth="1"/>
    <col min="15874" max="15874" width="9.140625" style="487"/>
    <col min="15875" max="15875" width="40.85546875" style="487" customWidth="1"/>
    <col min="15876" max="15876" width="8" style="487" customWidth="1"/>
    <col min="15877" max="15877" width="7.28515625" style="487" customWidth="1"/>
    <col min="15878" max="15878" width="10" style="487" customWidth="1"/>
    <col min="15879" max="15879" width="10.5703125" style="487" customWidth="1"/>
    <col min="15880" max="16128" width="9.140625" style="487"/>
    <col min="16129" max="16129" width="3.28515625" style="487" customWidth="1"/>
    <col min="16130" max="16130" width="9.140625" style="487"/>
    <col min="16131" max="16131" width="40.85546875" style="487" customWidth="1"/>
    <col min="16132" max="16132" width="8" style="487" customWidth="1"/>
    <col min="16133" max="16133" width="7.28515625" style="487" customWidth="1"/>
    <col min="16134" max="16134" width="10" style="487" customWidth="1"/>
    <col min="16135" max="16135" width="10.5703125" style="487" customWidth="1"/>
    <col min="16136" max="16384" width="9.140625" style="487"/>
  </cols>
  <sheetData>
    <row r="1" spans="1:7" ht="15" customHeight="1">
      <c r="A1" s="1471" t="s">
        <v>871</v>
      </c>
      <c r="B1" s="1468"/>
      <c r="C1" s="1468"/>
      <c r="D1" s="1468"/>
      <c r="E1" s="1468"/>
      <c r="F1" s="1468"/>
      <c r="G1" s="1468"/>
    </row>
    <row r="2" spans="1:7" ht="5.0999999999999996" customHeight="1" thickBot="1"/>
    <row r="3" spans="1:7" ht="39" thickBot="1">
      <c r="A3" s="952" t="s">
        <v>872</v>
      </c>
      <c r="B3" s="1472" t="s">
        <v>873</v>
      </c>
      <c r="C3" s="1473"/>
      <c r="D3" s="953" t="s">
        <v>874</v>
      </c>
      <c r="E3" s="954" t="s">
        <v>3</v>
      </c>
      <c r="F3" s="955" t="s">
        <v>875</v>
      </c>
      <c r="G3" s="956" t="s">
        <v>876</v>
      </c>
    </row>
    <row r="4" spans="1:7" ht="5.0999999999999996" customHeight="1"/>
    <row r="5" spans="1:7">
      <c r="A5" s="957" t="s">
        <v>877</v>
      </c>
    </row>
    <row r="7" spans="1:7">
      <c r="A7" s="958" t="s">
        <v>878</v>
      </c>
      <c r="B7" s="487" t="s">
        <v>879</v>
      </c>
      <c r="D7" s="949" t="s">
        <v>8</v>
      </c>
      <c r="E7" s="949">
        <v>1250</v>
      </c>
      <c r="F7" s="1528"/>
      <c r="G7" s="951">
        <f>E7*F7</f>
        <v>0</v>
      </c>
    </row>
    <row r="8" spans="1:7">
      <c r="A8" s="958"/>
      <c r="E8" s="959"/>
    </row>
    <row r="9" spans="1:7">
      <c r="A9" s="958" t="s">
        <v>880</v>
      </c>
      <c r="B9" s="487" t="s">
        <v>877</v>
      </c>
      <c r="D9" s="949" t="s">
        <v>8</v>
      </c>
      <c r="E9" s="949">
        <v>1250</v>
      </c>
      <c r="F9" s="1528"/>
      <c r="G9" s="951">
        <f>E9*F9</f>
        <v>0</v>
      </c>
    </row>
    <row r="10" spans="1:7">
      <c r="A10" s="958"/>
    </row>
    <row r="11" spans="1:7">
      <c r="A11" s="958" t="s">
        <v>881</v>
      </c>
      <c r="B11" s="487" t="s">
        <v>882</v>
      </c>
      <c r="D11" s="949" t="s">
        <v>883</v>
      </c>
      <c r="E11" s="949">
        <v>1</v>
      </c>
      <c r="F11" s="1528"/>
      <c r="G11" s="951">
        <f>E11*F11</f>
        <v>0</v>
      </c>
    </row>
    <row r="12" spans="1:7">
      <c r="A12" s="958"/>
    </row>
    <row r="13" spans="1:7">
      <c r="A13" s="1474" t="s">
        <v>884</v>
      </c>
      <c r="B13" s="1459" t="s">
        <v>885</v>
      </c>
      <c r="C13" s="1459"/>
      <c r="D13" s="1475" t="s">
        <v>886</v>
      </c>
      <c r="E13" s="1475">
        <v>4</v>
      </c>
      <c r="F13" s="1531"/>
      <c r="G13" s="1476">
        <f>E13*F13</f>
        <v>0</v>
      </c>
    </row>
    <row r="14" spans="1:7">
      <c r="A14" s="1474"/>
      <c r="B14" s="1459"/>
      <c r="C14" s="1459"/>
      <c r="D14" s="1475"/>
      <c r="E14" s="1475"/>
      <c r="F14" s="1531"/>
      <c r="G14" s="1476"/>
    </row>
    <row r="15" spans="1:7">
      <c r="A15" s="960"/>
      <c r="B15" s="961"/>
      <c r="C15" s="961"/>
    </row>
    <row r="16" spans="1:7">
      <c r="A16" s="960" t="s">
        <v>887</v>
      </c>
      <c r="B16" s="1459" t="s">
        <v>888</v>
      </c>
      <c r="C16" s="1459"/>
      <c r="D16" s="949" t="s">
        <v>6</v>
      </c>
      <c r="E16" s="949">
        <v>51</v>
      </c>
      <c r="F16" s="1528"/>
      <c r="G16" s="951">
        <f>E16*F16</f>
        <v>0</v>
      </c>
    </row>
    <row r="17" spans="1:7" ht="13.5" thickBot="1">
      <c r="A17" s="958"/>
      <c r="B17" s="962"/>
      <c r="C17" s="962"/>
      <c r="D17" s="963"/>
      <c r="E17" s="963"/>
      <c r="F17" s="964"/>
      <c r="G17" s="965"/>
    </row>
    <row r="18" spans="1:7" ht="13.5" thickBot="1">
      <c r="A18" s="966"/>
      <c r="B18" s="1460" t="s">
        <v>889</v>
      </c>
      <c r="C18" s="1461"/>
      <c r="D18" s="967"/>
      <c r="E18" s="967"/>
      <c r="F18" s="967"/>
      <c r="G18" s="968">
        <f>SUM(G7:G17)</f>
        <v>0</v>
      </c>
    </row>
    <row r="19" spans="1:7">
      <c r="A19" s="958"/>
      <c r="B19" s="969"/>
      <c r="C19" s="970"/>
      <c r="D19" s="971"/>
      <c r="E19" s="971"/>
      <c r="F19" s="971"/>
      <c r="G19" s="972"/>
    </row>
    <row r="20" spans="1:7">
      <c r="A20" s="973" t="s">
        <v>890</v>
      </c>
    </row>
    <row r="21" spans="1:7">
      <c r="A21" s="958"/>
    </row>
    <row r="22" spans="1:7" ht="40.5" customHeight="1">
      <c r="A22" s="960" t="s">
        <v>878</v>
      </c>
      <c r="B22" s="1459" t="s">
        <v>891</v>
      </c>
      <c r="C22" s="1459"/>
      <c r="D22" s="949" t="s">
        <v>8</v>
      </c>
      <c r="E22" s="949">
        <v>50</v>
      </c>
      <c r="F22" s="1528"/>
      <c r="G22" s="951">
        <f>E22*F22</f>
        <v>0</v>
      </c>
    </row>
    <row r="23" spans="1:7">
      <c r="A23" s="958"/>
    </row>
    <row r="24" spans="1:7" ht="27" customHeight="1">
      <c r="A24" s="960" t="s">
        <v>880</v>
      </c>
      <c r="B24" s="1459" t="s">
        <v>892</v>
      </c>
      <c r="C24" s="1459"/>
      <c r="D24" s="949" t="s">
        <v>8</v>
      </c>
      <c r="E24" s="949">
        <v>1220</v>
      </c>
      <c r="F24" s="1528"/>
      <c r="G24" s="951">
        <f>E24*F24</f>
        <v>0</v>
      </c>
    </row>
    <row r="25" spans="1:7">
      <c r="A25" s="958"/>
      <c r="B25" s="961"/>
      <c r="C25" s="961"/>
    </row>
    <row r="26" spans="1:7" ht="39" customHeight="1">
      <c r="A26" s="960" t="s">
        <v>881</v>
      </c>
      <c r="B26" s="1459" t="s">
        <v>893</v>
      </c>
      <c r="C26" s="1459"/>
      <c r="D26" s="949" t="s">
        <v>48</v>
      </c>
      <c r="E26" s="949">
        <v>51</v>
      </c>
      <c r="F26" s="1528"/>
      <c r="G26" s="951">
        <f>E26*F26</f>
        <v>0</v>
      </c>
    </row>
    <row r="27" spans="1:7" ht="12.75" customHeight="1">
      <c r="A27" s="960"/>
      <c r="B27" s="961"/>
      <c r="C27" s="961"/>
    </row>
    <row r="28" spans="1:7" ht="57" customHeight="1">
      <c r="A28" s="960" t="s">
        <v>884</v>
      </c>
      <c r="B28" s="1464" t="s">
        <v>894</v>
      </c>
      <c r="C28" s="1464"/>
      <c r="D28" s="974" t="s">
        <v>48</v>
      </c>
      <c r="E28" s="975" t="s">
        <v>895</v>
      </c>
      <c r="F28" s="1528"/>
      <c r="G28" s="951">
        <f>E28*F28</f>
        <v>0</v>
      </c>
    </row>
    <row r="29" spans="1:7">
      <c r="A29" s="958"/>
      <c r="B29" s="1459"/>
      <c r="C29" s="1459"/>
    </row>
    <row r="30" spans="1:7" ht="24.75" customHeight="1">
      <c r="A30" s="960" t="s">
        <v>887</v>
      </c>
      <c r="B30" s="1464" t="s">
        <v>896</v>
      </c>
      <c r="C30" s="1464"/>
      <c r="D30" s="974" t="s">
        <v>8</v>
      </c>
      <c r="E30" s="975" t="s">
        <v>897</v>
      </c>
      <c r="F30" s="1528"/>
      <c r="G30" s="951">
        <f>E30*F30</f>
        <v>0</v>
      </c>
    </row>
    <row r="31" spans="1:7">
      <c r="A31" s="976"/>
    </row>
    <row r="32" spans="1:7" ht="27.75" customHeight="1">
      <c r="A32" s="960" t="s">
        <v>898</v>
      </c>
      <c r="B32" s="1464" t="s">
        <v>899</v>
      </c>
      <c r="C32" s="1464"/>
      <c r="D32" s="974" t="s">
        <v>8</v>
      </c>
      <c r="E32" s="975" t="s">
        <v>900</v>
      </c>
      <c r="F32" s="1528"/>
      <c r="G32" s="951">
        <f>E32*F32</f>
        <v>0</v>
      </c>
    </row>
    <row r="33" spans="1:7" ht="12.75" customHeight="1">
      <c r="A33" s="976"/>
      <c r="B33" s="961"/>
      <c r="C33" s="961"/>
      <c r="D33" s="977"/>
      <c r="E33" s="977"/>
    </row>
    <row r="34" spans="1:7" ht="30" customHeight="1">
      <c r="A34" s="960" t="s">
        <v>901</v>
      </c>
      <c r="B34" s="1464" t="s">
        <v>902</v>
      </c>
      <c r="C34" s="1464"/>
      <c r="D34" s="974"/>
      <c r="E34" s="975"/>
    </row>
    <row r="35" spans="1:7">
      <c r="A35" s="960" t="s">
        <v>903</v>
      </c>
      <c r="B35" s="1464" t="s">
        <v>904</v>
      </c>
      <c r="C35" s="1464"/>
      <c r="D35" s="974" t="s">
        <v>8</v>
      </c>
      <c r="E35" s="975" t="s">
        <v>905</v>
      </c>
      <c r="F35" s="1528"/>
      <c r="G35" s="951">
        <f>E35*F35</f>
        <v>0</v>
      </c>
    </row>
    <row r="36" spans="1:7">
      <c r="A36" s="960" t="s">
        <v>903</v>
      </c>
      <c r="B36" s="1464" t="s">
        <v>906</v>
      </c>
      <c r="C36" s="1464"/>
      <c r="D36" s="974" t="s">
        <v>8</v>
      </c>
      <c r="E36" s="975" t="s">
        <v>897</v>
      </c>
      <c r="F36" s="1528"/>
      <c r="G36" s="951">
        <f>E36*F36</f>
        <v>0</v>
      </c>
    </row>
    <row r="37" spans="1:7">
      <c r="A37" s="960"/>
      <c r="B37" s="978"/>
      <c r="C37" s="978"/>
      <c r="D37" s="974"/>
      <c r="E37" s="975"/>
    </row>
    <row r="38" spans="1:7" ht="26.25" customHeight="1">
      <c r="A38" s="960" t="s">
        <v>907</v>
      </c>
      <c r="B38" s="1464" t="s">
        <v>908</v>
      </c>
      <c r="C38" s="1464"/>
      <c r="D38" s="974" t="s">
        <v>8</v>
      </c>
      <c r="E38" s="975" t="s">
        <v>900</v>
      </c>
      <c r="F38" s="1528"/>
      <c r="G38" s="951">
        <f>E38*F38</f>
        <v>0</v>
      </c>
    </row>
    <row r="39" spans="1:7">
      <c r="A39" s="960"/>
      <c r="B39" s="978"/>
      <c r="C39" s="978"/>
      <c r="D39" s="974"/>
      <c r="E39" s="975"/>
    </row>
    <row r="40" spans="1:7" ht="40.5" customHeight="1">
      <c r="A40" s="960" t="s">
        <v>909</v>
      </c>
      <c r="B40" s="1464" t="s">
        <v>910</v>
      </c>
      <c r="C40" s="1464"/>
      <c r="D40" s="974" t="s">
        <v>8</v>
      </c>
      <c r="E40" s="975" t="s">
        <v>900</v>
      </c>
      <c r="F40" s="1528"/>
      <c r="G40" s="951">
        <f>E40*F40</f>
        <v>0</v>
      </c>
    </row>
    <row r="41" spans="1:7" ht="15" customHeight="1">
      <c r="A41" s="960"/>
      <c r="B41" s="978"/>
      <c r="C41" s="978"/>
      <c r="D41" s="974"/>
      <c r="E41" s="975"/>
    </row>
    <row r="42" spans="1:7" ht="36" customHeight="1">
      <c r="A42" s="960" t="s">
        <v>911</v>
      </c>
      <c r="B42" s="1459" t="s">
        <v>912</v>
      </c>
      <c r="C42" s="1459"/>
      <c r="D42" s="949" t="s">
        <v>913</v>
      </c>
      <c r="E42" s="949">
        <v>5</v>
      </c>
      <c r="G42" s="951">
        <f>SUM(G22:G41)*0.05</f>
        <v>0</v>
      </c>
    </row>
    <row r="43" spans="1:7" ht="13.5" thickBot="1">
      <c r="A43" s="960"/>
      <c r="B43" s="978"/>
      <c r="C43" s="978"/>
      <c r="D43" s="974"/>
      <c r="E43" s="975"/>
    </row>
    <row r="44" spans="1:7" ht="13.5" thickBot="1">
      <c r="A44" s="966"/>
      <c r="B44" s="1460" t="s">
        <v>914</v>
      </c>
      <c r="C44" s="1461"/>
      <c r="D44" s="967"/>
      <c r="E44" s="967"/>
      <c r="F44" s="967"/>
      <c r="G44" s="968">
        <f>SUM(G22:G43)</f>
        <v>0</v>
      </c>
    </row>
    <row r="45" spans="1:7" ht="3.75" customHeight="1">
      <c r="A45" s="958"/>
    </row>
    <row r="46" spans="1:7" ht="3" customHeight="1">
      <c r="A46" s="958"/>
    </row>
    <row r="47" spans="1:7">
      <c r="A47" s="973" t="s">
        <v>915</v>
      </c>
    </row>
    <row r="48" spans="1:7" ht="6" customHeight="1">
      <c r="A48" s="958"/>
    </row>
    <row r="49" spans="1:13" ht="25.5" customHeight="1">
      <c r="A49" s="960" t="s">
        <v>878</v>
      </c>
      <c r="B49" s="1459" t="s">
        <v>916</v>
      </c>
      <c r="C49" s="1459"/>
      <c r="D49" s="949" t="s">
        <v>8</v>
      </c>
      <c r="E49" s="949">
        <v>1500</v>
      </c>
      <c r="F49" s="1528"/>
      <c r="G49" s="951">
        <f>E49*F49</f>
        <v>0</v>
      </c>
    </row>
    <row r="50" spans="1:13">
      <c r="A50" s="958"/>
      <c r="B50" s="961"/>
      <c r="C50" s="961"/>
    </row>
    <row r="51" spans="1:13" ht="28.5" customHeight="1">
      <c r="A51" s="960" t="s">
        <v>880</v>
      </c>
      <c r="B51" s="1459" t="s">
        <v>917</v>
      </c>
      <c r="C51" s="1459"/>
      <c r="D51" s="949" t="s">
        <v>8</v>
      </c>
      <c r="E51" s="949">
        <v>1300</v>
      </c>
      <c r="F51" s="1528"/>
      <c r="G51" s="951">
        <f>E51*F51</f>
        <v>0</v>
      </c>
    </row>
    <row r="52" spans="1:13" ht="12.75" customHeight="1">
      <c r="A52" s="960"/>
      <c r="B52" s="978"/>
      <c r="C52" s="978"/>
    </row>
    <row r="53" spans="1:13" ht="52.5" customHeight="1">
      <c r="A53" s="960" t="s">
        <v>881</v>
      </c>
      <c r="B53" s="1464" t="s">
        <v>918</v>
      </c>
      <c r="C53" s="1464"/>
      <c r="D53" s="949" t="s">
        <v>6</v>
      </c>
      <c r="E53" s="949">
        <v>51</v>
      </c>
      <c r="F53" s="1528"/>
      <c r="G53" s="951">
        <f>E53*F53</f>
        <v>0</v>
      </c>
      <c r="J53" s="1466"/>
      <c r="K53" s="1466"/>
      <c r="L53" s="1466"/>
      <c r="M53" s="1466"/>
    </row>
    <row r="54" spans="1:13" ht="13.5" customHeight="1">
      <c r="A54" s="960"/>
      <c r="B54" s="978"/>
      <c r="C54" s="978"/>
    </row>
    <row r="55" spans="1:13" ht="27.75" customHeight="1">
      <c r="A55" s="960" t="s">
        <v>884</v>
      </c>
      <c r="B55" s="1464" t="s">
        <v>919</v>
      </c>
      <c r="C55" s="1464"/>
      <c r="D55" s="949" t="s">
        <v>6</v>
      </c>
      <c r="E55" s="949">
        <v>51</v>
      </c>
      <c r="F55" s="1528"/>
      <c r="G55" s="951">
        <f>E55*F55</f>
        <v>0</v>
      </c>
    </row>
    <row r="56" spans="1:13" ht="14.25" customHeight="1">
      <c r="A56" s="960"/>
      <c r="B56" s="978"/>
      <c r="C56" s="978"/>
    </row>
    <row r="57" spans="1:13" ht="27.75" customHeight="1">
      <c r="A57" s="960" t="s">
        <v>887</v>
      </c>
      <c r="B57" s="1464" t="s">
        <v>920</v>
      </c>
      <c r="C57" s="1464"/>
      <c r="D57" s="949" t="s">
        <v>6</v>
      </c>
      <c r="E57" s="949">
        <v>51</v>
      </c>
      <c r="F57" s="1528"/>
      <c r="G57" s="951">
        <f>E57*F57</f>
        <v>0</v>
      </c>
    </row>
    <row r="58" spans="1:13" ht="13.5" customHeight="1">
      <c r="A58" s="958"/>
    </row>
    <row r="59" spans="1:13" ht="181.5" customHeight="1">
      <c r="A59" s="960" t="s">
        <v>898</v>
      </c>
      <c r="B59" s="1467" t="s">
        <v>921</v>
      </c>
      <c r="C59" s="1467"/>
      <c r="D59" s="949" t="s">
        <v>6</v>
      </c>
      <c r="E59" s="949">
        <v>51</v>
      </c>
      <c r="F59" s="1528"/>
      <c r="G59" s="951">
        <f>E59*F59</f>
        <v>0</v>
      </c>
    </row>
    <row r="60" spans="1:13">
      <c r="A60" s="958"/>
    </row>
    <row r="61" spans="1:13">
      <c r="A61" s="960" t="s">
        <v>901</v>
      </c>
      <c r="B61" s="1464" t="s">
        <v>922</v>
      </c>
      <c r="C61" s="1464"/>
    </row>
    <row r="62" spans="1:13">
      <c r="A62" s="979" t="s">
        <v>903</v>
      </c>
      <c r="B62" s="1464" t="s">
        <v>923</v>
      </c>
      <c r="C62" s="1464"/>
      <c r="D62" s="949" t="s">
        <v>6</v>
      </c>
      <c r="E62" s="949">
        <v>51</v>
      </c>
      <c r="F62" s="1530"/>
      <c r="G62" s="951">
        <f>E62*F62</f>
        <v>0</v>
      </c>
    </row>
    <row r="63" spans="1:13">
      <c r="A63" s="958"/>
    </row>
    <row r="64" spans="1:13" ht="42" customHeight="1">
      <c r="A64" s="960" t="s">
        <v>907</v>
      </c>
      <c r="B64" s="1464" t="s">
        <v>924</v>
      </c>
      <c r="C64" s="1464"/>
      <c r="D64" s="949" t="s">
        <v>6</v>
      </c>
      <c r="E64" s="949">
        <v>51</v>
      </c>
      <c r="F64" s="1528"/>
      <c r="G64" s="951">
        <f>E64*F64</f>
        <v>0</v>
      </c>
    </row>
    <row r="65" spans="1:7" ht="12.75" customHeight="1">
      <c r="A65" s="960"/>
      <c r="B65" s="980"/>
      <c r="C65" s="980"/>
    </row>
    <row r="66" spans="1:7" ht="15.75" customHeight="1">
      <c r="A66" s="960" t="s">
        <v>909</v>
      </c>
      <c r="B66" s="1468" t="s">
        <v>925</v>
      </c>
      <c r="C66" s="1469"/>
      <c r="D66" s="949" t="s">
        <v>350</v>
      </c>
      <c r="E66" s="949">
        <v>1</v>
      </c>
      <c r="F66" s="1528"/>
      <c r="G66" s="951">
        <f>E66*F66</f>
        <v>0</v>
      </c>
    </row>
    <row r="67" spans="1:7" ht="13.5" customHeight="1">
      <c r="A67" s="960"/>
      <c r="B67" s="980"/>
      <c r="C67" s="980"/>
    </row>
    <row r="68" spans="1:7" ht="39.75" customHeight="1">
      <c r="A68" s="960" t="s">
        <v>911</v>
      </c>
      <c r="B68" s="1468" t="s">
        <v>926</v>
      </c>
      <c r="C68" s="1469"/>
      <c r="D68" s="949" t="s">
        <v>6</v>
      </c>
      <c r="E68" s="949">
        <v>51</v>
      </c>
      <c r="F68" s="1528"/>
      <c r="G68" s="951">
        <f>E68*F68</f>
        <v>0</v>
      </c>
    </row>
    <row r="69" spans="1:7" ht="13.5" customHeight="1">
      <c r="A69" s="960"/>
      <c r="B69" s="980"/>
    </row>
    <row r="70" spans="1:7" ht="18" customHeight="1">
      <c r="A70" s="960" t="s">
        <v>927</v>
      </c>
      <c r="B70" s="1459" t="s">
        <v>928</v>
      </c>
      <c r="C70" s="1459"/>
      <c r="D70" s="949" t="s">
        <v>8</v>
      </c>
      <c r="E70" s="949">
        <v>30</v>
      </c>
      <c r="F70" s="1528"/>
      <c r="G70" s="951">
        <f>E70*F70</f>
        <v>0</v>
      </c>
    </row>
    <row r="71" spans="1:7" ht="15" customHeight="1">
      <c r="A71" s="960"/>
      <c r="B71" s="980"/>
    </row>
    <row r="72" spans="1:7" ht="15" customHeight="1">
      <c r="A72" s="960" t="s">
        <v>929</v>
      </c>
      <c r="B72" s="1459" t="s">
        <v>930</v>
      </c>
      <c r="C72" s="1459"/>
      <c r="D72" s="949" t="s">
        <v>350</v>
      </c>
      <c r="E72" s="949">
        <v>1</v>
      </c>
      <c r="F72" s="1528"/>
      <c r="G72" s="951">
        <f>E72*F72</f>
        <v>0</v>
      </c>
    </row>
    <row r="73" spans="1:7" ht="15" customHeight="1">
      <c r="A73" s="960"/>
      <c r="B73" s="980"/>
    </row>
    <row r="74" spans="1:7" ht="30" customHeight="1">
      <c r="A74" s="958" t="s">
        <v>931</v>
      </c>
      <c r="B74" s="1468" t="s">
        <v>932</v>
      </c>
      <c r="C74" s="1468"/>
      <c r="D74" s="949" t="s">
        <v>913</v>
      </c>
      <c r="E74" s="949">
        <v>5</v>
      </c>
      <c r="G74" s="951">
        <f>SUM(G49:G73)*0.05</f>
        <v>0</v>
      </c>
    </row>
    <row r="75" spans="1:7" ht="15.75" customHeight="1">
      <c r="A75" s="958"/>
      <c r="B75" s="980"/>
    </row>
    <row r="76" spans="1:7" ht="72" customHeight="1">
      <c r="A76" s="960" t="s">
        <v>933</v>
      </c>
      <c r="B76" s="1468" t="s">
        <v>934</v>
      </c>
      <c r="C76" s="1468"/>
      <c r="D76" s="949" t="s">
        <v>350</v>
      </c>
      <c r="E76" s="949">
        <v>1</v>
      </c>
      <c r="F76" s="1528"/>
      <c r="G76" s="951">
        <f>E76*F76</f>
        <v>0</v>
      </c>
    </row>
    <row r="77" spans="1:7" ht="12" customHeight="1">
      <c r="A77" s="960"/>
      <c r="B77" s="981"/>
      <c r="C77" s="980"/>
    </row>
    <row r="78" spans="1:7" ht="18" customHeight="1">
      <c r="A78" s="976" t="s">
        <v>935</v>
      </c>
      <c r="B78" s="981" t="s">
        <v>936</v>
      </c>
      <c r="D78" s="977" t="s">
        <v>48</v>
      </c>
      <c r="E78" s="982">
        <v>1</v>
      </c>
      <c r="F78" s="1529"/>
    </row>
    <row r="79" spans="1:7" ht="12.75" customHeight="1">
      <c r="A79" s="976" t="s">
        <v>935</v>
      </c>
      <c r="B79" s="981" t="s">
        <v>937</v>
      </c>
      <c r="D79" s="977" t="s">
        <v>48</v>
      </c>
      <c r="E79" s="982">
        <v>2</v>
      </c>
      <c r="F79" s="1529"/>
    </row>
    <row r="80" spans="1:7" ht="15" customHeight="1">
      <c r="A80" s="976" t="s">
        <v>935</v>
      </c>
      <c r="B80" s="981" t="s">
        <v>938</v>
      </c>
      <c r="D80" s="977" t="s">
        <v>48</v>
      </c>
      <c r="E80" s="982">
        <v>1</v>
      </c>
      <c r="F80" s="1529"/>
    </row>
    <row r="81" spans="1:7" ht="16.5" customHeight="1">
      <c r="A81" s="976" t="s">
        <v>935</v>
      </c>
      <c r="B81" s="981" t="s">
        <v>939</v>
      </c>
      <c r="D81" s="977" t="s">
        <v>48</v>
      </c>
      <c r="E81" s="982">
        <v>1</v>
      </c>
      <c r="F81" s="1529"/>
    </row>
    <row r="82" spans="1:7" ht="13.5" customHeight="1">
      <c r="A82" s="976" t="s">
        <v>935</v>
      </c>
      <c r="B82" s="981" t="s">
        <v>940</v>
      </c>
      <c r="D82" s="977" t="s">
        <v>48</v>
      </c>
      <c r="E82" s="982">
        <v>1</v>
      </c>
      <c r="F82" s="1529"/>
    </row>
    <row r="83" spans="1:7" ht="13.5" customHeight="1">
      <c r="A83" s="976" t="s">
        <v>935</v>
      </c>
      <c r="B83" s="981" t="s">
        <v>941</v>
      </c>
      <c r="D83" s="977" t="s">
        <v>48</v>
      </c>
      <c r="E83" s="982">
        <v>4</v>
      </c>
      <c r="F83" s="1529"/>
    </row>
    <row r="84" spans="1:7" ht="13.5" customHeight="1">
      <c r="A84" s="976"/>
      <c r="B84" s="981" t="s">
        <v>942</v>
      </c>
      <c r="D84" s="977"/>
      <c r="E84" s="982"/>
      <c r="F84" s="1529"/>
    </row>
    <row r="85" spans="1:7" ht="20.25" customHeight="1">
      <c r="A85" s="976" t="s">
        <v>935</v>
      </c>
      <c r="B85" s="1470" t="s">
        <v>943</v>
      </c>
      <c r="C85" s="1468"/>
      <c r="D85" s="977" t="s">
        <v>48</v>
      </c>
      <c r="E85" s="982">
        <v>1</v>
      </c>
      <c r="F85" s="1529"/>
    </row>
    <row r="86" spans="1:7" ht="13.5" customHeight="1">
      <c r="A86" s="976" t="s">
        <v>935</v>
      </c>
      <c r="B86" s="981" t="s">
        <v>944</v>
      </c>
      <c r="D86" s="977" t="s">
        <v>48</v>
      </c>
      <c r="E86" s="982">
        <v>1</v>
      </c>
      <c r="F86" s="1529"/>
    </row>
    <row r="87" spans="1:7" ht="13.5" customHeight="1">
      <c r="A87" s="976" t="s">
        <v>935</v>
      </c>
      <c r="B87" s="981" t="s">
        <v>945</v>
      </c>
      <c r="D87" s="977" t="s">
        <v>48</v>
      </c>
      <c r="E87" s="982">
        <v>1</v>
      </c>
      <c r="F87" s="1529"/>
    </row>
    <row r="88" spans="1:7" ht="13.5" customHeight="1">
      <c r="A88" s="976" t="s">
        <v>935</v>
      </c>
      <c r="B88" s="1470" t="s">
        <v>946</v>
      </c>
      <c r="C88" s="1468"/>
      <c r="D88" s="977" t="s">
        <v>350</v>
      </c>
      <c r="E88" s="982">
        <v>1</v>
      </c>
      <c r="F88" s="1529"/>
    </row>
    <row r="89" spans="1:7" ht="13.5" customHeight="1">
      <c r="A89" s="976" t="s">
        <v>935</v>
      </c>
      <c r="B89" s="1470" t="s">
        <v>947</v>
      </c>
      <c r="C89" s="1468"/>
      <c r="D89" s="977" t="s">
        <v>350</v>
      </c>
      <c r="E89" s="982">
        <v>1</v>
      </c>
      <c r="F89" s="1529"/>
    </row>
    <row r="90" spans="1:7" ht="13.5" customHeight="1">
      <c r="A90" s="976" t="s">
        <v>935</v>
      </c>
      <c r="B90" s="981" t="s">
        <v>948</v>
      </c>
      <c r="C90" s="980"/>
      <c r="D90" s="977" t="s">
        <v>48</v>
      </c>
      <c r="E90" s="982">
        <v>1</v>
      </c>
      <c r="F90" s="1529"/>
    </row>
    <row r="91" spans="1:7" ht="15.75" customHeight="1" thickBot="1">
      <c r="A91" s="958"/>
    </row>
    <row r="92" spans="1:7" ht="13.5" customHeight="1" thickBot="1">
      <c r="A92" s="966"/>
      <c r="B92" s="1460" t="s">
        <v>949</v>
      </c>
      <c r="C92" s="1461"/>
      <c r="D92" s="967"/>
      <c r="E92" s="967"/>
      <c r="F92" s="967"/>
      <c r="G92" s="968">
        <f>SUM(G49:G91)</f>
        <v>0</v>
      </c>
    </row>
    <row r="93" spans="1:7">
      <c r="A93" s="960"/>
    </row>
    <row r="94" spans="1:7" hidden="1">
      <c r="A94" s="958"/>
    </row>
    <row r="95" spans="1:7">
      <c r="A95" s="973" t="s">
        <v>950</v>
      </c>
    </row>
    <row r="96" spans="1:7">
      <c r="A96" s="973"/>
    </row>
    <row r="97" spans="1:7">
      <c r="A97" s="973"/>
    </row>
    <row r="98" spans="1:7" ht="14.25" customHeight="1">
      <c r="A98" s="960" t="s">
        <v>878</v>
      </c>
      <c r="B98" s="1459" t="s">
        <v>951</v>
      </c>
      <c r="C98" s="1459"/>
      <c r="D98" s="949" t="s">
        <v>350</v>
      </c>
      <c r="E98" s="949">
        <v>1</v>
      </c>
      <c r="F98" s="1528"/>
      <c r="G98" s="951">
        <f>E98*F98</f>
        <v>0</v>
      </c>
    </row>
    <row r="99" spans="1:7">
      <c r="A99" s="973"/>
    </row>
    <row r="100" spans="1:7" ht="18" customHeight="1">
      <c r="A100" s="958" t="s">
        <v>880</v>
      </c>
      <c r="B100" s="1464" t="s">
        <v>952</v>
      </c>
      <c r="C100" s="1464"/>
      <c r="D100" s="949" t="s">
        <v>350</v>
      </c>
      <c r="E100" s="949">
        <v>1</v>
      </c>
      <c r="F100" s="1528"/>
      <c r="G100" s="951">
        <f>E100*F100</f>
        <v>0</v>
      </c>
    </row>
    <row r="101" spans="1:7" ht="13.5" customHeight="1">
      <c r="A101" s="958"/>
      <c r="B101" s="949"/>
      <c r="C101" s="949"/>
    </row>
    <row r="102" spans="1:7" ht="18" customHeight="1">
      <c r="A102" s="958" t="s">
        <v>881</v>
      </c>
      <c r="B102" s="1465" t="s">
        <v>953</v>
      </c>
      <c r="C102" s="1465"/>
      <c r="D102" s="949" t="s">
        <v>8</v>
      </c>
      <c r="E102" s="949">
        <v>1250</v>
      </c>
      <c r="F102" s="1528"/>
      <c r="G102" s="951">
        <f>E102*F102</f>
        <v>0</v>
      </c>
    </row>
    <row r="103" spans="1:7">
      <c r="A103" s="958"/>
      <c r="B103" s="983"/>
      <c r="C103" s="983"/>
    </row>
    <row r="104" spans="1:7" ht="18" customHeight="1">
      <c r="A104" s="960" t="s">
        <v>884</v>
      </c>
      <c r="B104" s="1464" t="s">
        <v>954</v>
      </c>
      <c r="C104" s="1464"/>
      <c r="D104" s="949" t="s">
        <v>350</v>
      </c>
      <c r="E104" s="949">
        <v>1</v>
      </c>
      <c r="F104" s="1528"/>
      <c r="G104" s="951">
        <f>E104*F104</f>
        <v>0</v>
      </c>
    </row>
    <row r="105" spans="1:7" ht="24.75" customHeight="1">
      <c r="A105" s="960"/>
      <c r="B105" s="978"/>
      <c r="C105" s="978"/>
    </row>
    <row r="106" spans="1:7" ht="54.75" customHeight="1">
      <c r="A106" s="960" t="s">
        <v>887</v>
      </c>
      <c r="B106" s="1464" t="s">
        <v>955</v>
      </c>
      <c r="C106" s="1464"/>
      <c r="D106" s="949" t="s">
        <v>350</v>
      </c>
      <c r="E106" s="949">
        <v>1</v>
      </c>
      <c r="F106" s="1528"/>
      <c r="G106" s="951">
        <f>E106*F106</f>
        <v>0</v>
      </c>
    </row>
    <row r="107" spans="1:7">
      <c r="A107" s="958"/>
    </row>
    <row r="108" spans="1:7">
      <c r="A108" s="960" t="s">
        <v>898</v>
      </c>
      <c r="B108" s="1464" t="s">
        <v>956</v>
      </c>
      <c r="C108" s="1464"/>
      <c r="D108" s="949" t="s">
        <v>350</v>
      </c>
      <c r="E108" s="949">
        <v>0</v>
      </c>
      <c r="G108" s="951">
        <f>E108*F108</f>
        <v>0</v>
      </c>
    </row>
    <row r="109" spans="1:7">
      <c r="A109" s="958"/>
    </row>
    <row r="110" spans="1:7" ht="13.5" customHeight="1">
      <c r="A110" s="960" t="s">
        <v>901</v>
      </c>
      <c r="B110" s="1459" t="s">
        <v>957</v>
      </c>
      <c r="C110" s="1459"/>
      <c r="D110" s="949" t="s">
        <v>883</v>
      </c>
      <c r="E110" s="949">
        <v>1</v>
      </c>
      <c r="F110" s="1528"/>
      <c r="G110" s="951">
        <f>E110*F110</f>
        <v>0</v>
      </c>
    </row>
    <row r="111" spans="1:7" ht="13.5" thickBot="1">
      <c r="A111" s="958"/>
    </row>
    <row r="112" spans="1:7" ht="13.5" thickBot="1">
      <c r="A112" s="966"/>
      <c r="B112" s="1460" t="s">
        <v>958</v>
      </c>
      <c r="C112" s="1461"/>
      <c r="D112" s="967"/>
      <c r="E112" s="967"/>
      <c r="F112" s="967"/>
      <c r="G112" s="968">
        <f>SUM(G97:G111)</f>
        <v>0</v>
      </c>
    </row>
    <row r="113" spans="1:8">
      <c r="A113" s="958"/>
      <c r="B113" s="969"/>
      <c r="C113" s="970"/>
      <c r="D113" s="971"/>
      <c r="E113" s="971"/>
      <c r="F113" s="971"/>
      <c r="G113" s="972"/>
    </row>
    <row r="114" spans="1:8">
      <c r="A114" s="958"/>
      <c r="B114" s="969"/>
      <c r="C114" s="970"/>
      <c r="D114" s="971"/>
      <c r="E114" s="971"/>
      <c r="F114" s="971"/>
      <c r="G114" s="972"/>
    </row>
    <row r="115" spans="1:8">
      <c r="A115" s="958"/>
      <c r="B115" s="969"/>
      <c r="C115" s="957" t="s">
        <v>959</v>
      </c>
      <c r="D115" s="984"/>
      <c r="E115" s="984"/>
      <c r="F115" s="985"/>
      <c r="G115" s="972"/>
    </row>
    <row r="116" spans="1:8">
      <c r="A116" s="958"/>
      <c r="B116" s="969"/>
      <c r="C116" s="957" t="s">
        <v>960</v>
      </c>
      <c r="D116" s="984"/>
      <c r="E116" s="984"/>
      <c r="F116" s="986">
        <f>G18</f>
        <v>0</v>
      </c>
      <c r="G116" s="972"/>
    </row>
    <row r="117" spans="1:8">
      <c r="A117" s="958"/>
      <c r="B117" s="969"/>
      <c r="C117" s="957" t="s">
        <v>961</v>
      </c>
      <c r="D117" s="984"/>
      <c r="E117" s="984"/>
      <c r="F117" s="986">
        <f>G44</f>
        <v>0</v>
      </c>
      <c r="G117" s="972"/>
    </row>
    <row r="118" spans="1:8">
      <c r="A118" s="958"/>
      <c r="B118" s="969"/>
      <c r="C118" s="957" t="s">
        <v>962</v>
      </c>
      <c r="D118" s="984"/>
      <c r="E118" s="984"/>
      <c r="F118" s="986">
        <f>G92</f>
        <v>0</v>
      </c>
      <c r="G118" s="972"/>
    </row>
    <row r="119" spans="1:8" ht="13.5" thickBot="1">
      <c r="A119" s="958"/>
      <c r="B119" s="969"/>
      <c r="C119" s="987" t="s">
        <v>963</v>
      </c>
      <c r="D119" s="988" t="s">
        <v>576</v>
      </c>
      <c r="E119" s="989"/>
      <c r="F119" s="990">
        <f>G112</f>
        <v>0</v>
      </c>
      <c r="G119" s="972"/>
    </row>
    <row r="120" spans="1:8" ht="13.5" thickBot="1">
      <c r="A120" s="958"/>
      <c r="C120" s="957" t="s">
        <v>964</v>
      </c>
      <c r="D120" s="984"/>
      <c r="E120" s="984"/>
      <c r="F120" s="991">
        <f>SUM(F115:F119)</f>
        <v>0</v>
      </c>
    </row>
    <row r="121" spans="1:8">
      <c r="A121" s="958"/>
    </row>
    <row r="122" spans="1:8">
      <c r="A122" s="958"/>
    </row>
    <row r="123" spans="1:8">
      <c r="A123" s="958"/>
    </row>
    <row r="124" spans="1:8">
      <c r="A124" s="958"/>
    </row>
    <row r="125" spans="1:8">
      <c r="A125" s="958"/>
      <c r="B125" s="1462"/>
      <c r="C125" s="1462"/>
      <c r="D125" s="992"/>
      <c r="E125" s="992"/>
      <c r="F125" s="992"/>
      <c r="G125" s="992"/>
      <c r="H125" s="992"/>
    </row>
    <row r="126" spans="1:8">
      <c r="A126" s="958"/>
    </row>
    <row r="127" spans="1:8">
      <c r="A127" s="1463"/>
      <c r="B127" s="1463"/>
      <c r="C127" s="1463"/>
      <c r="D127" s="1463"/>
      <c r="E127" s="1463"/>
      <c r="F127" s="1463"/>
      <c r="G127" s="1463"/>
    </row>
    <row r="128" spans="1:8">
      <c r="A128" s="958"/>
      <c r="F128" s="993"/>
    </row>
    <row r="129" spans="1:1">
      <c r="A129" s="958"/>
    </row>
    <row r="130" spans="1:1">
      <c r="A130" s="958"/>
    </row>
    <row r="131" spans="1:1">
      <c r="A131" s="958"/>
    </row>
    <row r="132" spans="1:1">
      <c r="A132" s="958"/>
    </row>
    <row r="133" spans="1:1">
      <c r="A133" s="958"/>
    </row>
    <row r="134" spans="1:1">
      <c r="A134" s="958"/>
    </row>
    <row r="135" spans="1:1">
      <c r="A135" s="958"/>
    </row>
    <row r="136" spans="1:1">
      <c r="A136" s="958"/>
    </row>
    <row r="137" spans="1:1">
      <c r="A137" s="958"/>
    </row>
    <row r="138" spans="1:1">
      <c r="A138" s="958"/>
    </row>
    <row r="139" spans="1:1">
      <c r="A139" s="958"/>
    </row>
    <row r="140" spans="1:1">
      <c r="A140" s="958"/>
    </row>
    <row r="141" spans="1:1">
      <c r="A141" s="958"/>
    </row>
    <row r="142" spans="1:1">
      <c r="A142" s="958"/>
    </row>
    <row r="143" spans="1:1">
      <c r="A143" s="958"/>
    </row>
    <row r="144" spans="1:1">
      <c r="A144" s="958"/>
    </row>
    <row r="145" spans="1:1">
      <c r="A145" s="958"/>
    </row>
    <row r="146" spans="1:1">
      <c r="A146" s="958"/>
    </row>
    <row r="147" spans="1:1">
      <c r="A147" s="958"/>
    </row>
    <row r="148" spans="1:1">
      <c r="A148" s="958"/>
    </row>
    <row r="149" spans="1:1">
      <c r="A149" s="958"/>
    </row>
    <row r="150" spans="1:1">
      <c r="A150" s="958"/>
    </row>
    <row r="151" spans="1:1">
      <c r="A151" s="958"/>
    </row>
    <row r="152" spans="1:1">
      <c r="A152" s="958"/>
    </row>
    <row r="153" spans="1:1">
      <c r="A153" s="958"/>
    </row>
    <row r="154" spans="1:1">
      <c r="A154" s="958"/>
    </row>
    <row r="155" spans="1:1">
      <c r="A155" s="958"/>
    </row>
    <row r="156" spans="1:1">
      <c r="A156" s="958"/>
    </row>
    <row r="157" spans="1:1">
      <c r="A157" s="958"/>
    </row>
    <row r="158" spans="1:1">
      <c r="A158" s="958"/>
    </row>
    <row r="159" spans="1:1">
      <c r="A159" s="958"/>
    </row>
    <row r="160" spans="1:1">
      <c r="A160" s="958"/>
    </row>
    <row r="161" spans="1:1">
      <c r="A161" s="958"/>
    </row>
    <row r="162" spans="1:1">
      <c r="A162" s="958"/>
    </row>
    <row r="163" spans="1:1">
      <c r="A163" s="958"/>
    </row>
    <row r="164" spans="1:1">
      <c r="A164" s="958"/>
    </row>
    <row r="165" spans="1:1">
      <c r="A165" s="958"/>
    </row>
    <row r="166" spans="1:1">
      <c r="A166" s="958"/>
    </row>
    <row r="167" spans="1:1">
      <c r="A167" s="958"/>
    </row>
    <row r="168" spans="1:1">
      <c r="A168" s="958"/>
    </row>
    <row r="169" spans="1:1">
      <c r="A169" s="958"/>
    </row>
    <row r="170" spans="1:1">
      <c r="A170" s="958"/>
    </row>
    <row r="171" spans="1:1">
      <c r="A171" s="958"/>
    </row>
    <row r="172" spans="1:1">
      <c r="A172" s="958"/>
    </row>
    <row r="173" spans="1:1">
      <c r="A173" s="958"/>
    </row>
    <row r="174" spans="1:1">
      <c r="A174" s="958"/>
    </row>
    <row r="175" spans="1:1">
      <c r="A175" s="958"/>
    </row>
    <row r="176" spans="1:1">
      <c r="A176" s="958"/>
    </row>
    <row r="177" spans="1:1">
      <c r="A177" s="958"/>
    </row>
    <row r="178" spans="1:1">
      <c r="A178" s="958"/>
    </row>
    <row r="179" spans="1:1">
      <c r="A179" s="958"/>
    </row>
    <row r="180" spans="1:1">
      <c r="A180" s="958"/>
    </row>
    <row r="181" spans="1:1">
      <c r="A181" s="958"/>
    </row>
    <row r="182" spans="1:1">
      <c r="A182" s="958"/>
    </row>
    <row r="183" spans="1:1">
      <c r="A183" s="958"/>
    </row>
    <row r="184" spans="1:1">
      <c r="A184" s="958"/>
    </row>
    <row r="185" spans="1:1">
      <c r="A185" s="958"/>
    </row>
    <row r="186" spans="1:1">
      <c r="A186" s="958"/>
    </row>
    <row r="187" spans="1:1">
      <c r="A187" s="958"/>
    </row>
    <row r="188" spans="1:1">
      <c r="A188" s="958"/>
    </row>
    <row r="189" spans="1:1">
      <c r="A189" s="958"/>
    </row>
    <row r="190" spans="1:1">
      <c r="A190" s="958"/>
    </row>
    <row r="191" spans="1:1">
      <c r="A191" s="958"/>
    </row>
    <row r="192" spans="1:1">
      <c r="A192" s="958"/>
    </row>
    <row r="193" spans="1:1">
      <c r="A193" s="958"/>
    </row>
    <row r="194" spans="1:1">
      <c r="A194" s="958"/>
    </row>
    <row r="195" spans="1:1">
      <c r="A195" s="958"/>
    </row>
    <row r="196" spans="1:1">
      <c r="A196" s="958"/>
    </row>
    <row r="197" spans="1:1">
      <c r="A197" s="958"/>
    </row>
    <row r="198" spans="1:1">
      <c r="A198" s="958"/>
    </row>
    <row r="199" spans="1:1">
      <c r="A199" s="958"/>
    </row>
    <row r="200" spans="1:1">
      <c r="A200" s="958"/>
    </row>
    <row r="201" spans="1:1">
      <c r="A201" s="958"/>
    </row>
    <row r="202" spans="1:1">
      <c r="A202" s="958"/>
    </row>
    <row r="203" spans="1:1">
      <c r="A203" s="958"/>
    </row>
    <row r="204" spans="1:1">
      <c r="A204" s="958"/>
    </row>
    <row r="205" spans="1:1">
      <c r="A205" s="958"/>
    </row>
    <row r="206" spans="1:1">
      <c r="A206" s="958"/>
    </row>
    <row r="207" spans="1:1">
      <c r="A207" s="958"/>
    </row>
    <row r="208" spans="1:1">
      <c r="A208" s="958"/>
    </row>
    <row r="209" spans="1:1">
      <c r="A209" s="958"/>
    </row>
    <row r="210" spans="1:1">
      <c r="A210" s="958"/>
    </row>
    <row r="211" spans="1:1">
      <c r="A211" s="958"/>
    </row>
    <row r="212" spans="1:1">
      <c r="A212" s="958"/>
    </row>
    <row r="213" spans="1:1">
      <c r="A213" s="958"/>
    </row>
    <row r="214" spans="1:1">
      <c r="A214" s="958"/>
    </row>
    <row r="215" spans="1:1">
      <c r="A215" s="958"/>
    </row>
    <row r="216" spans="1:1">
      <c r="A216" s="958"/>
    </row>
    <row r="217" spans="1:1">
      <c r="A217" s="958"/>
    </row>
    <row r="218" spans="1:1">
      <c r="A218" s="958"/>
    </row>
    <row r="219" spans="1:1">
      <c r="A219" s="958"/>
    </row>
    <row r="220" spans="1:1">
      <c r="A220" s="958"/>
    </row>
    <row r="221" spans="1:1">
      <c r="A221" s="958"/>
    </row>
    <row r="222" spans="1:1">
      <c r="A222" s="958"/>
    </row>
    <row r="223" spans="1:1">
      <c r="A223" s="958"/>
    </row>
    <row r="224" spans="1:1">
      <c r="A224" s="958"/>
    </row>
    <row r="225" spans="1:1">
      <c r="A225" s="958"/>
    </row>
    <row r="226" spans="1:1">
      <c r="A226" s="958"/>
    </row>
    <row r="227" spans="1:1">
      <c r="A227" s="958"/>
    </row>
    <row r="228" spans="1:1">
      <c r="A228" s="958"/>
    </row>
    <row r="229" spans="1:1">
      <c r="A229" s="958"/>
    </row>
    <row r="230" spans="1:1">
      <c r="A230" s="958"/>
    </row>
    <row r="231" spans="1:1">
      <c r="A231" s="958"/>
    </row>
    <row r="232" spans="1:1">
      <c r="A232" s="958"/>
    </row>
    <row r="233" spans="1:1">
      <c r="A233" s="958"/>
    </row>
    <row r="234" spans="1:1">
      <c r="A234" s="958"/>
    </row>
    <row r="235" spans="1:1">
      <c r="A235" s="958"/>
    </row>
    <row r="236" spans="1:1">
      <c r="A236" s="958"/>
    </row>
    <row r="237" spans="1:1">
      <c r="A237" s="958"/>
    </row>
    <row r="238" spans="1:1">
      <c r="A238" s="958"/>
    </row>
    <row r="239" spans="1:1">
      <c r="A239" s="958"/>
    </row>
    <row r="240" spans="1:1">
      <c r="A240" s="958"/>
    </row>
    <row r="241" spans="1:1">
      <c r="A241" s="958"/>
    </row>
    <row r="242" spans="1:1">
      <c r="A242" s="958"/>
    </row>
    <row r="243" spans="1:1">
      <c r="A243" s="958"/>
    </row>
    <row r="244" spans="1:1">
      <c r="A244" s="958"/>
    </row>
    <row r="245" spans="1:1">
      <c r="A245" s="958"/>
    </row>
    <row r="246" spans="1:1">
      <c r="A246" s="958"/>
    </row>
    <row r="247" spans="1:1">
      <c r="A247" s="958"/>
    </row>
    <row r="248" spans="1:1">
      <c r="A248" s="958"/>
    </row>
    <row r="249" spans="1:1">
      <c r="A249" s="958"/>
    </row>
    <row r="250" spans="1:1">
      <c r="A250" s="958"/>
    </row>
    <row r="251" spans="1:1">
      <c r="A251" s="958"/>
    </row>
    <row r="252" spans="1:1">
      <c r="A252" s="958"/>
    </row>
    <row r="253" spans="1:1">
      <c r="A253" s="958"/>
    </row>
    <row r="254" spans="1:1">
      <c r="A254" s="958"/>
    </row>
    <row r="255" spans="1:1">
      <c r="A255" s="958"/>
    </row>
    <row r="256" spans="1:1">
      <c r="A256" s="958"/>
    </row>
    <row r="257" spans="1:1">
      <c r="A257" s="958"/>
    </row>
    <row r="258" spans="1:1">
      <c r="A258" s="958"/>
    </row>
    <row r="259" spans="1:1">
      <c r="A259" s="958"/>
    </row>
    <row r="260" spans="1:1">
      <c r="A260" s="958"/>
    </row>
    <row r="261" spans="1:1">
      <c r="A261" s="958"/>
    </row>
    <row r="262" spans="1:1">
      <c r="A262" s="958"/>
    </row>
    <row r="263" spans="1:1">
      <c r="A263" s="958"/>
    </row>
    <row r="264" spans="1:1">
      <c r="A264" s="958"/>
    </row>
    <row r="265" spans="1:1">
      <c r="A265" s="958"/>
    </row>
    <row r="266" spans="1:1">
      <c r="A266" s="958"/>
    </row>
    <row r="267" spans="1:1">
      <c r="A267" s="958"/>
    </row>
    <row r="268" spans="1:1">
      <c r="A268" s="958"/>
    </row>
    <row r="269" spans="1:1">
      <c r="A269" s="958"/>
    </row>
    <row r="270" spans="1:1">
      <c r="A270" s="958"/>
    </row>
    <row r="271" spans="1:1">
      <c r="A271" s="958"/>
    </row>
    <row r="272" spans="1:1">
      <c r="A272" s="958"/>
    </row>
    <row r="273" spans="1:1">
      <c r="A273" s="958"/>
    </row>
    <row r="274" spans="1:1">
      <c r="A274" s="958"/>
    </row>
    <row r="275" spans="1:1">
      <c r="A275" s="958"/>
    </row>
    <row r="276" spans="1:1">
      <c r="A276" s="958"/>
    </row>
    <row r="277" spans="1:1">
      <c r="A277" s="958"/>
    </row>
    <row r="278" spans="1:1">
      <c r="A278" s="958"/>
    </row>
    <row r="279" spans="1:1">
      <c r="A279" s="958"/>
    </row>
    <row r="280" spans="1:1">
      <c r="A280" s="958"/>
    </row>
    <row r="281" spans="1:1">
      <c r="A281" s="958"/>
    </row>
    <row r="282" spans="1:1">
      <c r="A282" s="958"/>
    </row>
    <row r="283" spans="1:1">
      <c r="A283" s="958"/>
    </row>
    <row r="284" spans="1:1">
      <c r="A284" s="958"/>
    </row>
    <row r="285" spans="1:1">
      <c r="A285" s="958"/>
    </row>
    <row r="286" spans="1:1">
      <c r="A286" s="958"/>
    </row>
    <row r="287" spans="1:1">
      <c r="A287" s="958"/>
    </row>
    <row r="288" spans="1:1">
      <c r="A288" s="958"/>
    </row>
    <row r="289" spans="1:1">
      <c r="A289" s="958"/>
    </row>
    <row r="290" spans="1:1">
      <c r="A290" s="958"/>
    </row>
    <row r="291" spans="1:1">
      <c r="A291" s="958"/>
    </row>
    <row r="292" spans="1:1">
      <c r="A292" s="958"/>
    </row>
    <row r="293" spans="1:1">
      <c r="A293" s="958"/>
    </row>
    <row r="294" spans="1:1">
      <c r="A294" s="958"/>
    </row>
    <row r="295" spans="1:1">
      <c r="A295" s="958"/>
    </row>
    <row r="296" spans="1:1">
      <c r="A296" s="958"/>
    </row>
    <row r="297" spans="1:1">
      <c r="A297" s="958"/>
    </row>
    <row r="298" spans="1:1">
      <c r="A298" s="958"/>
    </row>
    <row r="299" spans="1:1">
      <c r="A299" s="958"/>
    </row>
    <row r="300" spans="1:1">
      <c r="A300" s="958"/>
    </row>
    <row r="301" spans="1:1">
      <c r="A301" s="958"/>
    </row>
    <row r="302" spans="1:1">
      <c r="A302" s="958"/>
    </row>
    <row r="303" spans="1:1">
      <c r="A303" s="958"/>
    </row>
    <row r="304" spans="1:1">
      <c r="A304" s="958"/>
    </row>
    <row r="305" spans="1:1">
      <c r="A305" s="958"/>
    </row>
    <row r="306" spans="1:1">
      <c r="A306" s="958"/>
    </row>
    <row r="307" spans="1:1">
      <c r="A307" s="958"/>
    </row>
    <row r="308" spans="1:1">
      <c r="A308" s="958"/>
    </row>
    <row r="309" spans="1:1">
      <c r="A309" s="958"/>
    </row>
    <row r="310" spans="1:1">
      <c r="A310" s="958"/>
    </row>
    <row r="311" spans="1:1">
      <c r="A311" s="958"/>
    </row>
    <row r="312" spans="1:1">
      <c r="A312" s="958"/>
    </row>
    <row r="313" spans="1:1">
      <c r="A313" s="958"/>
    </row>
    <row r="314" spans="1:1">
      <c r="A314" s="958"/>
    </row>
    <row r="315" spans="1:1">
      <c r="A315" s="958"/>
    </row>
    <row r="316" spans="1:1">
      <c r="A316" s="958"/>
    </row>
    <row r="317" spans="1:1">
      <c r="A317" s="958"/>
    </row>
    <row r="318" spans="1:1">
      <c r="A318" s="958"/>
    </row>
    <row r="319" spans="1:1">
      <c r="A319" s="958"/>
    </row>
    <row r="320" spans="1:1">
      <c r="A320" s="958"/>
    </row>
    <row r="321" spans="1:1">
      <c r="A321" s="958"/>
    </row>
    <row r="322" spans="1:1">
      <c r="A322" s="958"/>
    </row>
    <row r="323" spans="1:1">
      <c r="A323" s="958"/>
    </row>
    <row r="324" spans="1:1">
      <c r="A324" s="958"/>
    </row>
    <row r="325" spans="1:1">
      <c r="A325" s="958"/>
    </row>
    <row r="326" spans="1:1">
      <c r="A326" s="958"/>
    </row>
    <row r="327" spans="1:1">
      <c r="A327" s="958"/>
    </row>
    <row r="328" spans="1:1">
      <c r="A328" s="958"/>
    </row>
    <row r="329" spans="1:1">
      <c r="A329" s="958"/>
    </row>
    <row r="330" spans="1:1">
      <c r="A330" s="958"/>
    </row>
    <row r="331" spans="1:1">
      <c r="A331" s="958"/>
    </row>
    <row r="332" spans="1:1">
      <c r="A332" s="958"/>
    </row>
    <row r="333" spans="1:1">
      <c r="A333" s="958"/>
    </row>
    <row r="334" spans="1:1">
      <c r="A334" s="958"/>
    </row>
    <row r="335" spans="1:1">
      <c r="A335" s="958"/>
    </row>
    <row r="336" spans="1:1">
      <c r="A336" s="958"/>
    </row>
    <row r="337" spans="1:1">
      <c r="A337" s="958"/>
    </row>
    <row r="338" spans="1:1">
      <c r="A338" s="958"/>
    </row>
    <row r="339" spans="1:1">
      <c r="A339" s="958"/>
    </row>
    <row r="340" spans="1:1">
      <c r="A340" s="958"/>
    </row>
    <row r="341" spans="1:1">
      <c r="A341" s="958"/>
    </row>
    <row r="342" spans="1:1">
      <c r="A342" s="958"/>
    </row>
    <row r="343" spans="1:1">
      <c r="A343" s="958"/>
    </row>
    <row r="344" spans="1:1">
      <c r="A344" s="958"/>
    </row>
    <row r="345" spans="1:1">
      <c r="A345" s="958"/>
    </row>
    <row r="346" spans="1:1">
      <c r="A346" s="958"/>
    </row>
    <row r="347" spans="1:1">
      <c r="A347" s="958"/>
    </row>
    <row r="348" spans="1:1">
      <c r="A348" s="958"/>
    </row>
    <row r="349" spans="1:1">
      <c r="A349" s="958"/>
    </row>
    <row r="350" spans="1:1">
      <c r="A350" s="958"/>
    </row>
    <row r="351" spans="1:1">
      <c r="A351" s="958"/>
    </row>
  </sheetData>
  <mergeCells count="54">
    <mergeCell ref="A1:G1"/>
    <mergeCell ref="B3:C3"/>
    <mergeCell ref="A13:A14"/>
    <mergeCell ref="B13:C14"/>
    <mergeCell ref="D13:D14"/>
    <mergeCell ref="E13:E14"/>
    <mergeCell ref="F13:F14"/>
    <mergeCell ref="G13:G14"/>
    <mergeCell ref="B36:C36"/>
    <mergeCell ref="B16:C16"/>
    <mergeCell ref="B18:C18"/>
    <mergeCell ref="B22:C22"/>
    <mergeCell ref="B24:C24"/>
    <mergeCell ref="B26:C26"/>
    <mergeCell ref="B28:C28"/>
    <mergeCell ref="B29:C29"/>
    <mergeCell ref="B30:C30"/>
    <mergeCell ref="B32:C32"/>
    <mergeCell ref="B34:C34"/>
    <mergeCell ref="B35:C35"/>
    <mergeCell ref="B61:C61"/>
    <mergeCell ref="B38:C38"/>
    <mergeCell ref="B40:C40"/>
    <mergeCell ref="B42:C42"/>
    <mergeCell ref="B44:C44"/>
    <mergeCell ref="B49:C49"/>
    <mergeCell ref="B51:C51"/>
    <mergeCell ref="B53:C53"/>
    <mergeCell ref="J53:M53"/>
    <mergeCell ref="B55:C55"/>
    <mergeCell ref="B57:C57"/>
    <mergeCell ref="B59:C59"/>
    <mergeCell ref="B92:C92"/>
    <mergeCell ref="B62:C62"/>
    <mergeCell ref="B64:C64"/>
    <mergeCell ref="B66:C66"/>
    <mergeCell ref="B68:C68"/>
    <mergeCell ref="B70:C70"/>
    <mergeCell ref="B72:C72"/>
    <mergeCell ref="B74:C74"/>
    <mergeCell ref="B76:C76"/>
    <mergeCell ref="B85:C85"/>
    <mergeCell ref="B88:C88"/>
    <mergeCell ref="B89:C89"/>
    <mergeCell ref="B110:C110"/>
    <mergeCell ref="B112:C112"/>
    <mergeCell ref="B125:C125"/>
    <mergeCell ref="A127:G127"/>
    <mergeCell ref="B98:C98"/>
    <mergeCell ref="B100:C100"/>
    <mergeCell ref="B102:C102"/>
    <mergeCell ref="B104:C104"/>
    <mergeCell ref="B106:C106"/>
    <mergeCell ref="B108:C108"/>
  </mergeCells>
  <pageMargins left="0.98425196850393704" right="0.78740157480314965" top="0.78740157480314965" bottom="0.78740157480314965" header="0.31496062992125984" footer="0.31496062992125984"/>
  <pageSetup paperSize="9" scale="92" fitToHeight="0" orientation="portrait" r:id="rId1"/>
  <headerFooter>
    <oddHeader>&amp;L&amp;"-,Regular"Projekt: Vodovod kanalizacija Strmca - Udmat, 1. faza&amp;R&amp;"-,Regular"Projektant: RCI d.o.o., Celje</oddHeader>
    <oddFooter>&amp;L&amp;"-,Regular"Popis del: &amp;A&amp;R&amp;"-,Regular"&amp;P</oddFooter>
  </headerFooter>
  <rowBreaks count="2" manualBreakCount="2">
    <brk id="44" max="6" man="1"/>
    <brk id="75" max="6" man="1"/>
  </row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61" zoomScaleNormal="100" zoomScaleSheetLayoutView="100" workbookViewId="0">
      <selection activeCell="B11" sqref="B11"/>
    </sheetView>
  </sheetViews>
  <sheetFormatPr defaultRowHeight="12.75"/>
  <cols>
    <col min="1" max="1" width="5.7109375" style="974" customWidth="1"/>
    <col min="2" max="2" width="46.7109375" style="980" customWidth="1"/>
    <col min="3" max="3" width="5.7109375" style="980" customWidth="1"/>
    <col min="4" max="4" width="5.7109375" style="961" customWidth="1"/>
    <col min="5" max="6" width="12.7109375" style="980" customWidth="1"/>
    <col min="7" max="256" width="9.140625" style="980"/>
    <col min="257" max="257" width="5.7109375" style="980" customWidth="1"/>
    <col min="258" max="258" width="46.7109375" style="980" customWidth="1"/>
    <col min="259" max="260" width="5.7109375" style="980" customWidth="1"/>
    <col min="261" max="262" width="12.7109375" style="980" customWidth="1"/>
    <col min="263" max="512" width="9.140625" style="980"/>
    <col min="513" max="513" width="5.7109375" style="980" customWidth="1"/>
    <col min="514" max="514" width="46.7109375" style="980" customWidth="1"/>
    <col min="515" max="516" width="5.7109375" style="980" customWidth="1"/>
    <col min="517" max="518" width="12.7109375" style="980" customWidth="1"/>
    <col min="519" max="768" width="9.140625" style="980"/>
    <col min="769" max="769" width="5.7109375" style="980" customWidth="1"/>
    <col min="770" max="770" width="46.7109375" style="980" customWidth="1"/>
    <col min="771" max="772" width="5.7109375" style="980" customWidth="1"/>
    <col min="773" max="774" width="12.7109375" style="980" customWidth="1"/>
    <col min="775" max="1024" width="9.140625" style="980"/>
    <col min="1025" max="1025" width="5.7109375" style="980" customWidth="1"/>
    <col min="1026" max="1026" width="46.7109375" style="980" customWidth="1"/>
    <col min="1027" max="1028" width="5.7109375" style="980" customWidth="1"/>
    <col min="1029" max="1030" width="12.7109375" style="980" customWidth="1"/>
    <col min="1031" max="1280" width="9.140625" style="980"/>
    <col min="1281" max="1281" width="5.7109375" style="980" customWidth="1"/>
    <col min="1282" max="1282" width="46.7109375" style="980" customWidth="1"/>
    <col min="1283" max="1284" width="5.7109375" style="980" customWidth="1"/>
    <col min="1285" max="1286" width="12.7109375" style="980" customWidth="1"/>
    <col min="1287" max="1536" width="9.140625" style="980"/>
    <col min="1537" max="1537" width="5.7109375" style="980" customWidth="1"/>
    <col min="1538" max="1538" width="46.7109375" style="980" customWidth="1"/>
    <col min="1539" max="1540" width="5.7109375" style="980" customWidth="1"/>
    <col min="1541" max="1542" width="12.7109375" style="980" customWidth="1"/>
    <col min="1543" max="1792" width="9.140625" style="980"/>
    <col min="1793" max="1793" width="5.7109375" style="980" customWidth="1"/>
    <col min="1794" max="1794" width="46.7109375" style="980" customWidth="1"/>
    <col min="1795" max="1796" width="5.7109375" style="980" customWidth="1"/>
    <col min="1797" max="1798" width="12.7109375" style="980" customWidth="1"/>
    <col min="1799" max="2048" width="9.140625" style="980"/>
    <col min="2049" max="2049" width="5.7109375" style="980" customWidth="1"/>
    <col min="2050" max="2050" width="46.7109375" style="980" customWidth="1"/>
    <col min="2051" max="2052" width="5.7109375" style="980" customWidth="1"/>
    <col min="2053" max="2054" width="12.7109375" style="980" customWidth="1"/>
    <col min="2055" max="2304" width="9.140625" style="980"/>
    <col min="2305" max="2305" width="5.7109375" style="980" customWidth="1"/>
    <col min="2306" max="2306" width="46.7109375" style="980" customWidth="1"/>
    <col min="2307" max="2308" width="5.7109375" style="980" customWidth="1"/>
    <col min="2309" max="2310" width="12.7109375" style="980" customWidth="1"/>
    <col min="2311" max="2560" width="9.140625" style="980"/>
    <col min="2561" max="2561" width="5.7109375" style="980" customWidth="1"/>
    <col min="2562" max="2562" width="46.7109375" style="980" customWidth="1"/>
    <col min="2563" max="2564" width="5.7109375" style="980" customWidth="1"/>
    <col min="2565" max="2566" width="12.7109375" style="980" customWidth="1"/>
    <col min="2567" max="2816" width="9.140625" style="980"/>
    <col min="2817" max="2817" width="5.7109375" style="980" customWidth="1"/>
    <col min="2818" max="2818" width="46.7109375" style="980" customWidth="1"/>
    <col min="2819" max="2820" width="5.7109375" style="980" customWidth="1"/>
    <col min="2821" max="2822" width="12.7109375" style="980" customWidth="1"/>
    <col min="2823" max="3072" width="9.140625" style="980"/>
    <col min="3073" max="3073" width="5.7109375" style="980" customWidth="1"/>
    <col min="3074" max="3074" width="46.7109375" style="980" customWidth="1"/>
    <col min="3075" max="3076" width="5.7109375" style="980" customWidth="1"/>
    <col min="3077" max="3078" width="12.7109375" style="980" customWidth="1"/>
    <col min="3079" max="3328" width="9.140625" style="980"/>
    <col min="3329" max="3329" width="5.7109375" style="980" customWidth="1"/>
    <col min="3330" max="3330" width="46.7109375" style="980" customWidth="1"/>
    <col min="3331" max="3332" width="5.7109375" style="980" customWidth="1"/>
    <col min="3333" max="3334" width="12.7109375" style="980" customWidth="1"/>
    <col min="3335" max="3584" width="9.140625" style="980"/>
    <col min="3585" max="3585" width="5.7109375" style="980" customWidth="1"/>
    <col min="3586" max="3586" width="46.7109375" style="980" customWidth="1"/>
    <col min="3587" max="3588" width="5.7109375" style="980" customWidth="1"/>
    <col min="3589" max="3590" width="12.7109375" style="980" customWidth="1"/>
    <col min="3591" max="3840" width="9.140625" style="980"/>
    <col min="3841" max="3841" width="5.7109375" style="980" customWidth="1"/>
    <col min="3842" max="3842" width="46.7109375" style="980" customWidth="1"/>
    <col min="3843" max="3844" width="5.7109375" style="980" customWidth="1"/>
    <col min="3845" max="3846" width="12.7109375" style="980" customWidth="1"/>
    <col min="3847" max="4096" width="9.140625" style="980"/>
    <col min="4097" max="4097" width="5.7109375" style="980" customWidth="1"/>
    <col min="4098" max="4098" width="46.7109375" style="980" customWidth="1"/>
    <col min="4099" max="4100" width="5.7109375" style="980" customWidth="1"/>
    <col min="4101" max="4102" width="12.7109375" style="980" customWidth="1"/>
    <col min="4103" max="4352" width="9.140625" style="980"/>
    <col min="4353" max="4353" width="5.7109375" style="980" customWidth="1"/>
    <col min="4354" max="4354" width="46.7109375" style="980" customWidth="1"/>
    <col min="4355" max="4356" width="5.7109375" style="980" customWidth="1"/>
    <col min="4357" max="4358" width="12.7109375" style="980" customWidth="1"/>
    <col min="4359" max="4608" width="9.140625" style="980"/>
    <col min="4609" max="4609" width="5.7109375" style="980" customWidth="1"/>
    <col min="4610" max="4610" width="46.7109375" style="980" customWidth="1"/>
    <col min="4611" max="4612" width="5.7109375" style="980" customWidth="1"/>
    <col min="4613" max="4614" width="12.7109375" style="980" customWidth="1"/>
    <col min="4615" max="4864" width="9.140625" style="980"/>
    <col min="4865" max="4865" width="5.7109375" style="980" customWidth="1"/>
    <col min="4866" max="4866" width="46.7109375" style="980" customWidth="1"/>
    <col min="4867" max="4868" width="5.7109375" style="980" customWidth="1"/>
    <col min="4869" max="4870" width="12.7109375" style="980" customWidth="1"/>
    <col min="4871" max="5120" width="9.140625" style="980"/>
    <col min="5121" max="5121" width="5.7109375" style="980" customWidth="1"/>
    <col min="5122" max="5122" width="46.7109375" style="980" customWidth="1"/>
    <col min="5123" max="5124" width="5.7109375" style="980" customWidth="1"/>
    <col min="5125" max="5126" width="12.7109375" style="980" customWidth="1"/>
    <col min="5127" max="5376" width="9.140625" style="980"/>
    <col min="5377" max="5377" width="5.7109375" style="980" customWidth="1"/>
    <col min="5378" max="5378" width="46.7109375" style="980" customWidth="1"/>
    <col min="5379" max="5380" width="5.7109375" style="980" customWidth="1"/>
    <col min="5381" max="5382" width="12.7109375" style="980" customWidth="1"/>
    <col min="5383" max="5632" width="9.140625" style="980"/>
    <col min="5633" max="5633" width="5.7109375" style="980" customWidth="1"/>
    <col min="5634" max="5634" width="46.7109375" style="980" customWidth="1"/>
    <col min="5635" max="5636" width="5.7109375" style="980" customWidth="1"/>
    <col min="5637" max="5638" width="12.7109375" style="980" customWidth="1"/>
    <col min="5639" max="5888" width="9.140625" style="980"/>
    <col min="5889" max="5889" width="5.7109375" style="980" customWidth="1"/>
    <col min="5890" max="5890" width="46.7109375" style="980" customWidth="1"/>
    <col min="5891" max="5892" width="5.7109375" style="980" customWidth="1"/>
    <col min="5893" max="5894" width="12.7109375" style="980" customWidth="1"/>
    <col min="5895" max="6144" width="9.140625" style="980"/>
    <col min="6145" max="6145" width="5.7109375" style="980" customWidth="1"/>
    <col min="6146" max="6146" width="46.7109375" style="980" customWidth="1"/>
    <col min="6147" max="6148" width="5.7109375" style="980" customWidth="1"/>
    <col min="6149" max="6150" width="12.7109375" style="980" customWidth="1"/>
    <col min="6151" max="6400" width="9.140625" style="980"/>
    <col min="6401" max="6401" width="5.7109375" style="980" customWidth="1"/>
    <col min="6402" max="6402" width="46.7109375" style="980" customWidth="1"/>
    <col min="6403" max="6404" width="5.7109375" style="980" customWidth="1"/>
    <col min="6405" max="6406" width="12.7109375" style="980" customWidth="1"/>
    <col min="6407" max="6656" width="9.140625" style="980"/>
    <col min="6657" max="6657" width="5.7109375" style="980" customWidth="1"/>
    <col min="6658" max="6658" width="46.7109375" style="980" customWidth="1"/>
    <col min="6659" max="6660" width="5.7109375" style="980" customWidth="1"/>
    <col min="6661" max="6662" width="12.7109375" style="980" customWidth="1"/>
    <col min="6663" max="6912" width="9.140625" style="980"/>
    <col min="6913" max="6913" width="5.7109375" style="980" customWidth="1"/>
    <col min="6914" max="6914" width="46.7109375" style="980" customWidth="1"/>
    <col min="6915" max="6916" width="5.7109375" style="980" customWidth="1"/>
    <col min="6917" max="6918" width="12.7109375" style="980" customWidth="1"/>
    <col min="6919" max="7168" width="9.140625" style="980"/>
    <col min="7169" max="7169" width="5.7109375" style="980" customWidth="1"/>
    <col min="7170" max="7170" width="46.7109375" style="980" customWidth="1"/>
    <col min="7171" max="7172" width="5.7109375" style="980" customWidth="1"/>
    <col min="7173" max="7174" width="12.7109375" style="980" customWidth="1"/>
    <col min="7175" max="7424" width="9.140625" style="980"/>
    <col min="7425" max="7425" width="5.7109375" style="980" customWidth="1"/>
    <col min="7426" max="7426" width="46.7109375" style="980" customWidth="1"/>
    <col min="7427" max="7428" width="5.7109375" style="980" customWidth="1"/>
    <col min="7429" max="7430" width="12.7109375" style="980" customWidth="1"/>
    <col min="7431" max="7680" width="9.140625" style="980"/>
    <col min="7681" max="7681" width="5.7109375" style="980" customWidth="1"/>
    <col min="7682" max="7682" width="46.7109375" style="980" customWidth="1"/>
    <col min="7683" max="7684" width="5.7109375" style="980" customWidth="1"/>
    <col min="7685" max="7686" width="12.7109375" style="980" customWidth="1"/>
    <col min="7687" max="7936" width="9.140625" style="980"/>
    <col min="7937" max="7937" width="5.7109375" style="980" customWidth="1"/>
    <col min="7938" max="7938" width="46.7109375" style="980" customWidth="1"/>
    <col min="7939" max="7940" width="5.7109375" style="980" customWidth="1"/>
    <col min="7941" max="7942" width="12.7109375" style="980" customWidth="1"/>
    <col min="7943" max="8192" width="9.140625" style="980"/>
    <col min="8193" max="8193" width="5.7109375" style="980" customWidth="1"/>
    <col min="8194" max="8194" width="46.7109375" style="980" customWidth="1"/>
    <col min="8195" max="8196" width="5.7109375" style="980" customWidth="1"/>
    <col min="8197" max="8198" width="12.7109375" style="980" customWidth="1"/>
    <col min="8199" max="8448" width="9.140625" style="980"/>
    <col min="8449" max="8449" width="5.7109375" style="980" customWidth="1"/>
    <col min="8450" max="8450" width="46.7109375" style="980" customWidth="1"/>
    <col min="8451" max="8452" width="5.7109375" style="980" customWidth="1"/>
    <col min="8453" max="8454" width="12.7109375" style="980" customWidth="1"/>
    <col min="8455" max="8704" width="9.140625" style="980"/>
    <col min="8705" max="8705" width="5.7109375" style="980" customWidth="1"/>
    <col min="8706" max="8706" width="46.7109375" style="980" customWidth="1"/>
    <col min="8707" max="8708" width="5.7109375" style="980" customWidth="1"/>
    <col min="8709" max="8710" width="12.7109375" style="980" customWidth="1"/>
    <col min="8711" max="8960" width="9.140625" style="980"/>
    <col min="8961" max="8961" width="5.7109375" style="980" customWidth="1"/>
    <col min="8962" max="8962" width="46.7109375" style="980" customWidth="1"/>
    <col min="8963" max="8964" width="5.7109375" style="980" customWidth="1"/>
    <col min="8965" max="8966" width="12.7109375" style="980" customWidth="1"/>
    <col min="8967" max="9216" width="9.140625" style="980"/>
    <col min="9217" max="9217" width="5.7109375" style="980" customWidth="1"/>
    <col min="9218" max="9218" width="46.7109375" style="980" customWidth="1"/>
    <col min="9219" max="9220" width="5.7109375" style="980" customWidth="1"/>
    <col min="9221" max="9222" width="12.7109375" style="980" customWidth="1"/>
    <col min="9223" max="9472" width="9.140625" style="980"/>
    <col min="9473" max="9473" width="5.7109375" style="980" customWidth="1"/>
    <col min="9474" max="9474" width="46.7109375" style="980" customWidth="1"/>
    <col min="9475" max="9476" width="5.7109375" style="980" customWidth="1"/>
    <col min="9477" max="9478" width="12.7109375" style="980" customWidth="1"/>
    <col min="9479" max="9728" width="9.140625" style="980"/>
    <col min="9729" max="9729" width="5.7109375" style="980" customWidth="1"/>
    <col min="9730" max="9730" width="46.7109375" style="980" customWidth="1"/>
    <col min="9731" max="9732" width="5.7109375" style="980" customWidth="1"/>
    <col min="9733" max="9734" width="12.7109375" style="980" customWidth="1"/>
    <col min="9735" max="9984" width="9.140625" style="980"/>
    <col min="9985" max="9985" width="5.7109375" style="980" customWidth="1"/>
    <col min="9986" max="9986" width="46.7109375" style="980" customWidth="1"/>
    <col min="9987" max="9988" width="5.7109375" style="980" customWidth="1"/>
    <col min="9989" max="9990" width="12.7109375" style="980" customWidth="1"/>
    <col min="9991" max="10240" width="9.140625" style="980"/>
    <col min="10241" max="10241" width="5.7109375" style="980" customWidth="1"/>
    <col min="10242" max="10242" width="46.7109375" style="980" customWidth="1"/>
    <col min="10243" max="10244" width="5.7109375" style="980" customWidth="1"/>
    <col min="10245" max="10246" width="12.7109375" style="980" customWidth="1"/>
    <col min="10247" max="10496" width="9.140625" style="980"/>
    <col min="10497" max="10497" width="5.7109375" style="980" customWidth="1"/>
    <col min="10498" max="10498" width="46.7109375" style="980" customWidth="1"/>
    <col min="10499" max="10500" width="5.7109375" style="980" customWidth="1"/>
    <col min="10501" max="10502" width="12.7109375" style="980" customWidth="1"/>
    <col min="10503" max="10752" width="9.140625" style="980"/>
    <col min="10753" max="10753" width="5.7109375" style="980" customWidth="1"/>
    <col min="10754" max="10754" width="46.7109375" style="980" customWidth="1"/>
    <col min="10755" max="10756" width="5.7109375" style="980" customWidth="1"/>
    <col min="10757" max="10758" width="12.7109375" style="980" customWidth="1"/>
    <col min="10759" max="11008" width="9.140625" style="980"/>
    <col min="11009" max="11009" width="5.7109375" style="980" customWidth="1"/>
    <col min="11010" max="11010" width="46.7109375" style="980" customWidth="1"/>
    <col min="11011" max="11012" width="5.7109375" style="980" customWidth="1"/>
    <col min="11013" max="11014" width="12.7109375" style="980" customWidth="1"/>
    <col min="11015" max="11264" width="9.140625" style="980"/>
    <col min="11265" max="11265" width="5.7109375" style="980" customWidth="1"/>
    <col min="11266" max="11266" width="46.7109375" style="980" customWidth="1"/>
    <col min="11267" max="11268" width="5.7109375" style="980" customWidth="1"/>
    <col min="11269" max="11270" width="12.7109375" style="980" customWidth="1"/>
    <col min="11271" max="11520" width="9.140625" style="980"/>
    <col min="11521" max="11521" width="5.7109375" style="980" customWidth="1"/>
    <col min="11522" max="11522" width="46.7109375" style="980" customWidth="1"/>
    <col min="11523" max="11524" width="5.7109375" style="980" customWidth="1"/>
    <col min="11525" max="11526" width="12.7109375" style="980" customWidth="1"/>
    <col min="11527" max="11776" width="9.140625" style="980"/>
    <col min="11777" max="11777" width="5.7109375" style="980" customWidth="1"/>
    <col min="11778" max="11778" width="46.7109375" style="980" customWidth="1"/>
    <col min="11779" max="11780" width="5.7109375" style="980" customWidth="1"/>
    <col min="11781" max="11782" width="12.7109375" style="980" customWidth="1"/>
    <col min="11783" max="12032" width="9.140625" style="980"/>
    <col min="12033" max="12033" width="5.7109375" style="980" customWidth="1"/>
    <col min="12034" max="12034" width="46.7109375" style="980" customWidth="1"/>
    <col min="12035" max="12036" width="5.7109375" style="980" customWidth="1"/>
    <col min="12037" max="12038" width="12.7109375" style="980" customWidth="1"/>
    <col min="12039" max="12288" width="9.140625" style="980"/>
    <col min="12289" max="12289" width="5.7109375" style="980" customWidth="1"/>
    <col min="12290" max="12290" width="46.7109375" style="980" customWidth="1"/>
    <col min="12291" max="12292" width="5.7109375" style="980" customWidth="1"/>
    <col min="12293" max="12294" width="12.7109375" style="980" customWidth="1"/>
    <col min="12295" max="12544" width="9.140625" style="980"/>
    <col min="12545" max="12545" width="5.7109375" style="980" customWidth="1"/>
    <col min="12546" max="12546" width="46.7109375" style="980" customWidth="1"/>
    <col min="12547" max="12548" width="5.7109375" style="980" customWidth="1"/>
    <col min="12549" max="12550" width="12.7109375" style="980" customWidth="1"/>
    <col min="12551" max="12800" width="9.140625" style="980"/>
    <col min="12801" max="12801" width="5.7109375" style="980" customWidth="1"/>
    <col min="12802" max="12802" width="46.7109375" style="980" customWidth="1"/>
    <col min="12803" max="12804" width="5.7109375" style="980" customWidth="1"/>
    <col min="12805" max="12806" width="12.7109375" style="980" customWidth="1"/>
    <col min="12807" max="13056" width="9.140625" style="980"/>
    <col min="13057" max="13057" width="5.7109375" style="980" customWidth="1"/>
    <col min="13058" max="13058" width="46.7109375" style="980" customWidth="1"/>
    <col min="13059" max="13060" width="5.7109375" style="980" customWidth="1"/>
    <col min="13061" max="13062" width="12.7109375" style="980" customWidth="1"/>
    <col min="13063" max="13312" width="9.140625" style="980"/>
    <col min="13313" max="13313" width="5.7109375" style="980" customWidth="1"/>
    <col min="13314" max="13314" width="46.7109375" style="980" customWidth="1"/>
    <col min="13315" max="13316" width="5.7109375" style="980" customWidth="1"/>
    <col min="13317" max="13318" width="12.7109375" style="980" customWidth="1"/>
    <col min="13319" max="13568" width="9.140625" style="980"/>
    <col min="13569" max="13569" width="5.7109375" style="980" customWidth="1"/>
    <col min="13570" max="13570" width="46.7109375" style="980" customWidth="1"/>
    <col min="13571" max="13572" width="5.7109375" style="980" customWidth="1"/>
    <col min="13573" max="13574" width="12.7109375" style="980" customWidth="1"/>
    <col min="13575" max="13824" width="9.140625" style="980"/>
    <col min="13825" max="13825" width="5.7109375" style="980" customWidth="1"/>
    <col min="13826" max="13826" width="46.7109375" style="980" customWidth="1"/>
    <col min="13827" max="13828" width="5.7109375" style="980" customWidth="1"/>
    <col min="13829" max="13830" width="12.7109375" style="980" customWidth="1"/>
    <col min="13831" max="14080" width="9.140625" style="980"/>
    <col min="14081" max="14081" width="5.7109375" style="980" customWidth="1"/>
    <col min="14082" max="14082" width="46.7109375" style="980" customWidth="1"/>
    <col min="14083" max="14084" width="5.7109375" style="980" customWidth="1"/>
    <col min="14085" max="14086" width="12.7109375" style="980" customWidth="1"/>
    <col min="14087" max="14336" width="9.140625" style="980"/>
    <col min="14337" max="14337" width="5.7109375" style="980" customWidth="1"/>
    <col min="14338" max="14338" width="46.7109375" style="980" customWidth="1"/>
    <col min="14339" max="14340" width="5.7109375" style="980" customWidth="1"/>
    <col min="14341" max="14342" width="12.7109375" style="980" customWidth="1"/>
    <col min="14343" max="14592" width="9.140625" style="980"/>
    <col min="14593" max="14593" width="5.7109375" style="980" customWidth="1"/>
    <col min="14594" max="14594" width="46.7109375" style="980" customWidth="1"/>
    <col min="14595" max="14596" width="5.7109375" style="980" customWidth="1"/>
    <col min="14597" max="14598" width="12.7109375" style="980" customWidth="1"/>
    <col min="14599" max="14848" width="9.140625" style="980"/>
    <col min="14849" max="14849" width="5.7109375" style="980" customWidth="1"/>
    <col min="14850" max="14850" width="46.7109375" style="980" customWidth="1"/>
    <col min="14851" max="14852" width="5.7109375" style="980" customWidth="1"/>
    <col min="14853" max="14854" width="12.7109375" style="980" customWidth="1"/>
    <col min="14855" max="15104" width="9.140625" style="980"/>
    <col min="15105" max="15105" width="5.7109375" style="980" customWidth="1"/>
    <col min="15106" max="15106" width="46.7109375" style="980" customWidth="1"/>
    <col min="15107" max="15108" width="5.7109375" style="980" customWidth="1"/>
    <col min="15109" max="15110" width="12.7109375" style="980" customWidth="1"/>
    <col min="15111" max="15360" width="9.140625" style="980"/>
    <col min="15361" max="15361" width="5.7109375" style="980" customWidth="1"/>
    <col min="15362" max="15362" width="46.7109375" style="980" customWidth="1"/>
    <col min="15363" max="15364" width="5.7109375" style="980" customWidth="1"/>
    <col min="15365" max="15366" width="12.7109375" style="980" customWidth="1"/>
    <col min="15367" max="15616" width="9.140625" style="980"/>
    <col min="15617" max="15617" width="5.7109375" style="980" customWidth="1"/>
    <col min="15618" max="15618" width="46.7109375" style="980" customWidth="1"/>
    <col min="15619" max="15620" width="5.7109375" style="980" customWidth="1"/>
    <col min="15621" max="15622" width="12.7109375" style="980" customWidth="1"/>
    <col min="15623" max="15872" width="9.140625" style="980"/>
    <col min="15873" max="15873" width="5.7109375" style="980" customWidth="1"/>
    <col min="15874" max="15874" width="46.7109375" style="980" customWidth="1"/>
    <col min="15875" max="15876" width="5.7109375" style="980" customWidth="1"/>
    <col min="15877" max="15878" width="12.7109375" style="980" customWidth="1"/>
    <col min="15879" max="16128" width="9.140625" style="980"/>
    <col min="16129" max="16129" width="5.7109375" style="980" customWidth="1"/>
    <col min="16130" max="16130" width="46.7109375" style="980" customWidth="1"/>
    <col min="16131" max="16132" width="5.7109375" style="980" customWidth="1"/>
    <col min="16133" max="16134" width="12.7109375" style="980" customWidth="1"/>
    <col min="16135" max="16384" width="9.140625" style="980"/>
  </cols>
  <sheetData>
    <row r="1" spans="1:6" ht="14.25">
      <c r="A1" s="996"/>
      <c r="B1" s="997" t="s">
        <v>965</v>
      </c>
      <c r="E1" s="998"/>
      <c r="F1" s="998"/>
    </row>
    <row r="2" spans="1:6" ht="14.25">
      <c r="B2" s="999"/>
      <c r="E2" s="998"/>
      <c r="F2" s="998"/>
    </row>
    <row r="3" spans="1:6" s="1002" customFormat="1" ht="16.5" customHeight="1">
      <c r="A3" s="1000" t="s">
        <v>872</v>
      </c>
      <c r="B3" s="1000" t="s">
        <v>966</v>
      </c>
      <c r="C3" s="1000" t="s">
        <v>967</v>
      </c>
      <c r="D3" s="1000" t="s">
        <v>968</v>
      </c>
      <c r="E3" s="1001" t="s">
        <v>969</v>
      </c>
      <c r="F3" s="1001" t="s">
        <v>970</v>
      </c>
    </row>
    <row r="4" spans="1:6" ht="14.25">
      <c r="B4" s="1003"/>
      <c r="E4" s="1004"/>
      <c r="F4" s="1004"/>
    </row>
    <row r="5" spans="1:6" s="995" customFormat="1">
      <c r="A5" s="1005" t="s">
        <v>971</v>
      </c>
      <c r="B5" s="1006" t="s">
        <v>972</v>
      </c>
      <c r="C5" s="1007"/>
      <c r="D5" s="1006"/>
      <c r="E5" s="1008"/>
      <c r="F5" s="1008"/>
    </row>
    <row r="6" spans="1:6">
      <c r="A6" s="1009"/>
      <c r="B6" s="961" t="s">
        <v>973</v>
      </c>
      <c r="C6" s="1010"/>
      <c r="E6" s="1008"/>
      <c r="F6" s="1008"/>
    </row>
    <row r="7" spans="1:6">
      <c r="A7" s="1009"/>
      <c r="B7" s="961"/>
      <c r="C7" s="1010"/>
      <c r="E7" s="1008"/>
      <c r="F7" s="1008"/>
    </row>
    <row r="8" spans="1:6" s="995" customFormat="1" ht="64.5" customHeight="1">
      <c r="A8" s="1011" t="s">
        <v>974</v>
      </c>
      <c r="B8" s="1012" t="s">
        <v>975</v>
      </c>
      <c r="C8" s="980">
        <v>1</v>
      </c>
      <c r="D8" s="961" t="s">
        <v>6</v>
      </c>
      <c r="E8" s="1535"/>
      <c r="F8" s="1013" t="str">
        <f t="shared" ref="F8:F13" si="0">IF(AND(ISNUMBER(C8),ISNUMBER(E8)),C8*E8," ")</f>
        <v xml:space="preserve"> </v>
      </c>
    </row>
    <row r="9" spans="1:6" ht="15">
      <c r="A9" s="1011" t="s">
        <v>974</v>
      </c>
      <c r="B9" s="1014" t="s">
        <v>976</v>
      </c>
      <c r="C9" s="980">
        <v>1</v>
      </c>
      <c r="D9" s="961" t="s">
        <v>6</v>
      </c>
      <c r="E9" s="1535"/>
      <c r="F9" s="1013" t="str">
        <f t="shared" si="0"/>
        <v xml:space="preserve"> </v>
      </c>
    </row>
    <row r="10" spans="1:6" ht="51.75">
      <c r="A10" s="1015" t="s">
        <v>974</v>
      </c>
      <c r="B10" s="1016" t="s">
        <v>977</v>
      </c>
      <c r="C10" s="1017">
        <v>1</v>
      </c>
      <c r="D10" s="1017" t="s">
        <v>6</v>
      </c>
      <c r="E10" s="1535"/>
      <c r="F10" s="1013" t="str">
        <f t="shared" si="0"/>
        <v xml:space="preserve"> </v>
      </c>
    </row>
    <row r="11" spans="1:6" ht="63.75">
      <c r="A11" s="1015" t="s">
        <v>974</v>
      </c>
      <c r="B11" s="1012" t="s">
        <v>978</v>
      </c>
      <c r="C11" s="1017">
        <v>3</v>
      </c>
      <c r="D11" s="1017" t="s">
        <v>6</v>
      </c>
      <c r="E11" s="1535"/>
      <c r="F11" s="1013" t="str">
        <f t="shared" si="0"/>
        <v xml:space="preserve"> </v>
      </c>
    </row>
    <row r="12" spans="1:6" ht="15">
      <c r="A12" s="1015" t="s">
        <v>974</v>
      </c>
      <c r="B12" s="1018" t="s">
        <v>979</v>
      </c>
      <c r="C12" s="1019">
        <v>1</v>
      </c>
      <c r="D12" s="1019" t="s">
        <v>6</v>
      </c>
      <c r="E12" s="1535"/>
      <c r="F12" s="1013" t="str">
        <f t="shared" si="0"/>
        <v xml:space="preserve"> </v>
      </c>
    </row>
    <row r="13" spans="1:6" s="1021" customFormat="1" ht="15">
      <c r="A13" s="1020" t="s">
        <v>974</v>
      </c>
      <c r="B13" s="1021" t="s">
        <v>980</v>
      </c>
      <c r="C13" s="1022">
        <v>1</v>
      </c>
      <c r="D13" s="1023" t="s">
        <v>350</v>
      </c>
      <c r="E13" s="1536"/>
      <c r="F13" s="1013" t="str">
        <f t="shared" si="0"/>
        <v xml:space="preserve"> </v>
      </c>
    </row>
    <row r="14" spans="1:6" s="1021" customFormat="1">
      <c r="A14" s="1020"/>
      <c r="C14" s="1022"/>
      <c r="D14" s="1023"/>
      <c r="E14" s="1024"/>
      <c r="F14" s="1025"/>
    </row>
    <row r="15" spans="1:6" s="995" customFormat="1">
      <c r="A15" s="971"/>
      <c r="B15" s="1026" t="s">
        <v>981</v>
      </c>
      <c r="C15" s="1026"/>
      <c r="D15" s="1006"/>
      <c r="E15" s="1008"/>
      <c r="F15" s="1027">
        <f>SUM(F8:F14)</f>
        <v>0</v>
      </c>
    </row>
    <row r="16" spans="1:6" s="995" customFormat="1">
      <c r="A16" s="971"/>
      <c r="B16" s="1026"/>
      <c r="C16" s="1026"/>
      <c r="D16" s="1006"/>
      <c r="E16" s="1008"/>
      <c r="F16" s="1027"/>
    </row>
    <row r="17" spans="1:6" s="995" customFormat="1">
      <c r="A17" s="971"/>
      <c r="B17" s="1026"/>
      <c r="C17" s="1026"/>
      <c r="D17" s="1006"/>
      <c r="E17" s="1008"/>
      <c r="F17" s="1027"/>
    </row>
    <row r="18" spans="1:6" s="995" customFormat="1">
      <c r="A18" s="1007" t="s">
        <v>982</v>
      </c>
      <c r="B18" s="995" t="s">
        <v>983</v>
      </c>
      <c r="C18" s="1026"/>
      <c r="D18" s="1007"/>
      <c r="E18" s="1008"/>
      <c r="F18" s="1008"/>
    </row>
    <row r="19" spans="1:6">
      <c r="A19" s="1009"/>
      <c r="B19" s="961" t="s">
        <v>984</v>
      </c>
      <c r="C19" s="1010"/>
      <c r="E19" s="1008"/>
      <c r="F19" s="1008"/>
    </row>
    <row r="20" spans="1:6">
      <c r="A20" s="1009"/>
      <c r="B20" s="961"/>
      <c r="C20" s="1010"/>
      <c r="E20" s="1008"/>
      <c r="F20" s="1008"/>
    </row>
    <row r="21" spans="1:6" ht="27" customHeight="1">
      <c r="A21" s="1009" t="s">
        <v>974</v>
      </c>
      <c r="B21" s="1028" t="s">
        <v>985</v>
      </c>
      <c r="C21" s="1010">
        <v>155</v>
      </c>
      <c r="D21" s="961" t="s">
        <v>8</v>
      </c>
      <c r="E21" s="1535"/>
      <c r="F21" s="1013" t="str">
        <f>IF(AND(ISNUMBER(C21),ISNUMBER(E21)),C21*E21," ")</f>
        <v xml:space="preserve"> </v>
      </c>
    </row>
    <row r="22" spans="1:6" ht="15">
      <c r="B22" s="1029"/>
      <c r="C22" s="1010"/>
      <c r="E22" s="1013"/>
      <c r="F22" s="1013"/>
    </row>
    <row r="23" spans="1:6">
      <c r="B23" s="1029"/>
      <c r="C23" s="1010"/>
      <c r="E23" s="1008"/>
      <c r="F23" s="1008"/>
    </row>
    <row r="24" spans="1:6" s="995" customFormat="1">
      <c r="A24" s="1007"/>
      <c r="B24" s="1026" t="s">
        <v>986</v>
      </c>
      <c r="C24" s="1026"/>
      <c r="D24" s="1007"/>
      <c r="E24" s="1008" t="str">
        <f>IF(AND(ISNUMBER(#REF!),ISNUMBER(#REF!)),ROUND((#REF!*#REF!/(1-#REF!)+#REF!*#REF!*#REF!)*#REF!*#REF!*#REF!,0)," ")</f>
        <v xml:space="preserve"> </v>
      </c>
      <c r="F24" s="1027">
        <f>SUM(F21:F23)</f>
        <v>0</v>
      </c>
    </row>
    <row r="25" spans="1:6" s="995" customFormat="1">
      <c r="A25" s="1007"/>
      <c r="B25" s="1026"/>
      <c r="C25" s="1026"/>
      <c r="D25" s="1007"/>
      <c r="E25" s="1008"/>
      <c r="F25" s="1027"/>
    </row>
    <row r="26" spans="1:6" s="995" customFormat="1">
      <c r="A26" s="1007"/>
      <c r="B26" s="1026"/>
      <c r="C26" s="1026"/>
      <c r="D26" s="1007"/>
      <c r="E26" s="1008"/>
      <c r="F26" s="1027"/>
    </row>
    <row r="27" spans="1:6" s="995" customFormat="1">
      <c r="A27" s="1007" t="s">
        <v>987</v>
      </c>
      <c r="B27" s="995" t="s">
        <v>988</v>
      </c>
      <c r="C27" s="1026"/>
      <c r="D27" s="1007"/>
      <c r="E27" s="1008"/>
      <c r="F27" s="1027"/>
    </row>
    <row r="28" spans="1:6" s="995" customFormat="1">
      <c r="A28" s="974"/>
      <c r="B28" s="980"/>
      <c r="C28" s="1010"/>
      <c r="D28" s="974"/>
      <c r="E28" s="1008"/>
      <c r="F28" s="1027"/>
    </row>
    <row r="29" spans="1:6" s="995" customFormat="1" ht="15">
      <c r="A29" s="1030" t="s">
        <v>974</v>
      </c>
      <c r="B29" s="980" t="s">
        <v>989</v>
      </c>
      <c r="C29" s="980">
        <v>1</v>
      </c>
      <c r="D29" s="980" t="s">
        <v>350</v>
      </c>
      <c r="E29" s="1535"/>
      <c r="F29" s="1013" t="str">
        <f t="shared" ref="F29:F36" si="1">IF(AND(ISNUMBER(C29),ISNUMBER(E29)),C29*E29," ")</f>
        <v xml:space="preserve"> </v>
      </c>
    </row>
    <row r="30" spans="1:6" s="995" customFormat="1" ht="26.25">
      <c r="A30" s="1030" t="s">
        <v>974</v>
      </c>
      <c r="B30" s="980" t="s">
        <v>990</v>
      </c>
      <c r="C30" s="980">
        <v>1</v>
      </c>
      <c r="D30" s="980" t="s">
        <v>350</v>
      </c>
      <c r="E30" s="1535"/>
      <c r="F30" s="1013" t="str">
        <f t="shared" si="1"/>
        <v xml:space="preserve"> </v>
      </c>
    </row>
    <row r="31" spans="1:6" s="995" customFormat="1" ht="26.25" customHeight="1">
      <c r="A31" s="1031" t="s">
        <v>974</v>
      </c>
      <c r="B31" s="1032" t="s">
        <v>991</v>
      </c>
      <c r="C31" s="1033">
        <v>130</v>
      </c>
      <c r="D31" s="1034" t="s">
        <v>8</v>
      </c>
      <c r="E31" s="1535"/>
      <c r="F31" s="1013" t="str">
        <f t="shared" si="1"/>
        <v xml:space="preserve"> </v>
      </c>
    </row>
    <row r="32" spans="1:6" s="995" customFormat="1" ht="26.25" customHeight="1">
      <c r="A32" s="1031" t="s">
        <v>974</v>
      </c>
      <c r="B32" s="1032" t="s">
        <v>992</v>
      </c>
      <c r="C32" s="1033">
        <v>120</v>
      </c>
      <c r="D32" s="1034" t="s">
        <v>993</v>
      </c>
      <c r="E32" s="1535"/>
      <c r="F32" s="1013" t="str">
        <f>IF(AND(ISNUMBER(C32),ISNUMBER(E32)),C32*E32," ")</f>
        <v xml:space="preserve"> </v>
      </c>
    </row>
    <row r="33" spans="1:6" s="995" customFormat="1" ht="15">
      <c r="A33" s="1031" t="s">
        <v>974</v>
      </c>
      <c r="B33" s="1032" t="s">
        <v>994</v>
      </c>
      <c r="C33" s="1033">
        <v>130</v>
      </c>
      <c r="D33" s="1034" t="s">
        <v>8</v>
      </c>
      <c r="E33" s="1535"/>
      <c r="F33" s="1013" t="str">
        <f>IF(AND(ISNUMBER(C33),ISNUMBER(E33)),C33*E33," ")</f>
        <v xml:space="preserve"> </v>
      </c>
    </row>
    <row r="34" spans="1:6" s="995" customFormat="1" ht="38.25">
      <c r="A34" s="1031" t="s">
        <v>974</v>
      </c>
      <c r="B34" s="1032" t="s">
        <v>995</v>
      </c>
      <c r="C34" s="1033">
        <v>20</v>
      </c>
      <c r="D34" s="1034" t="s">
        <v>993</v>
      </c>
      <c r="E34" s="1535"/>
      <c r="F34" s="1013" t="str">
        <f>IF(AND(ISNUMBER(C34),ISNUMBER(E34)),C34*E34," ")</f>
        <v xml:space="preserve"> </v>
      </c>
    </row>
    <row r="35" spans="1:6" s="995" customFormat="1" ht="15">
      <c r="A35" s="1031" t="s">
        <v>974</v>
      </c>
      <c r="B35" s="1035" t="s">
        <v>996</v>
      </c>
      <c r="C35" s="1033">
        <v>130</v>
      </c>
      <c r="D35" s="1034" t="s">
        <v>8</v>
      </c>
      <c r="E35" s="1535"/>
      <c r="F35" s="1013" t="str">
        <f t="shared" si="1"/>
        <v xml:space="preserve"> </v>
      </c>
    </row>
    <row r="36" spans="1:6" s="995" customFormat="1" ht="15">
      <c r="A36" s="1031" t="s">
        <v>974</v>
      </c>
      <c r="B36" s="1036" t="s">
        <v>997</v>
      </c>
      <c r="C36" s="1037">
        <v>30</v>
      </c>
      <c r="D36" s="1035" t="s">
        <v>8</v>
      </c>
      <c r="E36" s="1535"/>
      <c r="F36" s="1013" t="str">
        <f t="shared" si="1"/>
        <v xml:space="preserve"> </v>
      </c>
    </row>
    <row r="37" spans="1:6" s="995" customFormat="1" ht="25.5">
      <c r="A37" s="1038" t="s">
        <v>998</v>
      </c>
      <c r="B37" s="1039" t="s">
        <v>999</v>
      </c>
      <c r="C37" s="1037"/>
      <c r="D37" s="1035"/>
      <c r="E37" s="1013"/>
      <c r="F37" s="1013"/>
    </row>
    <row r="38" spans="1:6" s="995" customFormat="1">
      <c r="A38" s="1040"/>
      <c r="B38" s="1036"/>
      <c r="C38" s="1041"/>
      <c r="D38" s="1042"/>
      <c r="E38" s="1008"/>
      <c r="F38" s="1027"/>
    </row>
    <row r="39" spans="1:6" s="995" customFormat="1">
      <c r="A39" s="1007"/>
      <c r="B39" s="1026" t="s">
        <v>1000</v>
      </c>
      <c r="C39" s="1026"/>
      <c r="D39" s="1007"/>
      <c r="E39" s="1008"/>
      <c r="F39" s="1027">
        <f>SUM(F29:F36)</f>
        <v>0</v>
      </c>
    </row>
    <row r="40" spans="1:6" s="995" customFormat="1">
      <c r="A40" s="1007"/>
      <c r="B40" s="1026"/>
      <c r="C40" s="1026"/>
      <c r="D40" s="1007"/>
      <c r="F40" s="1027"/>
    </row>
    <row r="41" spans="1:6" s="995" customFormat="1">
      <c r="A41" s="1007"/>
      <c r="B41" s="1026"/>
      <c r="C41" s="1026"/>
      <c r="D41" s="1007"/>
      <c r="E41" s="1008"/>
      <c r="F41" s="1027"/>
    </row>
    <row r="42" spans="1:6" s="995" customFormat="1">
      <c r="A42" s="1007" t="s">
        <v>1001</v>
      </c>
      <c r="B42" s="995" t="s">
        <v>1002</v>
      </c>
      <c r="C42" s="1026"/>
      <c r="D42" s="1007"/>
      <c r="E42" s="1008"/>
      <c r="F42" s="1008"/>
    </row>
    <row r="43" spans="1:6">
      <c r="A43" s="1009"/>
      <c r="B43" s="961" t="s">
        <v>1003</v>
      </c>
      <c r="C43" s="1010"/>
      <c r="E43" s="1008"/>
      <c r="F43" s="1008"/>
    </row>
    <row r="44" spans="1:6">
      <c r="C44" s="1010"/>
      <c r="D44" s="974"/>
      <c r="E44" s="1008"/>
      <c r="F44" s="1008"/>
    </row>
    <row r="45" spans="1:6" ht="15">
      <c r="A45" s="974" t="s">
        <v>974</v>
      </c>
      <c r="B45" s="980" t="s">
        <v>1004</v>
      </c>
      <c r="C45" s="980">
        <v>100</v>
      </c>
      <c r="D45" s="961" t="s">
        <v>8</v>
      </c>
      <c r="E45" s="1535"/>
      <c r="F45" s="1013" t="str">
        <f t="shared" ref="F45:F59" si="2">IF(AND(ISNUMBER(C45),ISNUMBER(E45)),C45*E45," ")</f>
        <v xml:space="preserve"> </v>
      </c>
    </row>
    <row r="46" spans="1:6" ht="15">
      <c r="A46" s="974" t="s">
        <v>974</v>
      </c>
      <c r="B46" s="980" t="s">
        <v>1005</v>
      </c>
      <c r="C46" s="980">
        <v>4</v>
      </c>
      <c r="D46" s="961" t="s">
        <v>6</v>
      </c>
      <c r="E46" s="1535"/>
      <c r="F46" s="1013" t="str">
        <f t="shared" si="2"/>
        <v xml:space="preserve"> </v>
      </c>
    </row>
    <row r="47" spans="1:6" ht="38.25">
      <c r="A47" s="1009" t="s">
        <v>974</v>
      </c>
      <c r="B47" s="1028" t="s">
        <v>1006</v>
      </c>
      <c r="C47" s="980">
        <v>2</v>
      </c>
      <c r="D47" s="1043" t="s">
        <v>350</v>
      </c>
      <c r="E47" s="1535"/>
      <c r="F47" s="1013" t="str">
        <f t="shared" si="2"/>
        <v xml:space="preserve"> </v>
      </c>
    </row>
    <row r="48" spans="1:6" ht="39">
      <c r="A48" s="1009" t="s">
        <v>974</v>
      </c>
      <c r="B48" s="980" t="s">
        <v>1007</v>
      </c>
      <c r="C48" s="1010">
        <v>1</v>
      </c>
      <c r="D48" s="961" t="s">
        <v>350</v>
      </c>
      <c r="E48" s="1535"/>
      <c r="F48" s="1013" t="str">
        <f t="shared" si="2"/>
        <v xml:space="preserve"> </v>
      </c>
    </row>
    <row r="49" spans="1:6" ht="26.25">
      <c r="A49" s="1020" t="s">
        <v>974</v>
      </c>
      <c r="B49" s="1021" t="s">
        <v>1008</v>
      </c>
      <c r="C49" s="1044">
        <v>3</v>
      </c>
      <c r="D49" s="1023" t="s">
        <v>6</v>
      </c>
      <c r="E49" s="1535"/>
      <c r="F49" s="1013" t="str">
        <f t="shared" si="2"/>
        <v xml:space="preserve"> </v>
      </c>
    </row>
    <row r="50" spans="1:6" ht="26.25">
      <c r="A50" s="1020" t="s">
        <v>974</v>
      </c>
      <c r="B50" s="1021" t="s">
        <v>1009</v>
      </c>
      <c r="C50" s="1044">
        <v>1</v>
      </c>
      <c r="D50" s="1023" t="s">
        <v>350</v>
      </c>
      <c r="E50" s="1535"/>
      <c r="F50" s="1013" t="str">
        <f>IF(AND(ISNUMBER(C50),ISNUMBER(E50)),C50*E50," ")</f>
        <v xml:space="preserve"> </v>
      </c>
    </row>
    <row r="51" spans="1:6" ht="15">
      <c r="A51" s="1045" t="s">
        <v>974</v>
      </c>
      <c r="B51" s="1046" t="s">
        <v>1010</v>
      </c>
      <c r="C51" s="1047">
        <v>1</v>
      </c>
      <c r="D51" s="1048" t="s">
        <v>48</v>
      </c>
      <c r="E51" s="1535"/>
      <c r="F51" s="1013" t="str">
        <f>IF(AND(ISNUMBER(C51),ISNUMBER(E51)),C51*E51," ")</f>
        <v xml:space="preserve"> </v>
      </c>
    </row>
    <row r="52" spans="1:6" ht="15">
      <c r="A52" s="1045" t="s">
        <v>974</v>
      </c>
      <c r="B52" s="1046" t="s">
        <v>1011</v>
      </c>
      <c r="C52" s="1047">
        <v>6</v>
      </c>
      <c r="D52" s="1048" t="s">
        <v>48</v>
      </c>
      <c r="E52" s="1535"/>
      <c r="F52" s="1013" t="str">
        <f>IF(AND(ISNUMBER(C52),ISNUMBER(E52)),C52*E52," ")</f>
        <v xml:space="preserve"> </v>
      </c>
    </row>
    <row r="53" spans="1:6" ht="15">
      <c r="A53" s="1045" t="s">
        <v>974</v>
      </c>
      <c r="B53" s="1046" t="s">
        <v>1012</v>
      </c>
      <c r="C53" s="1047">
        <v>1</v>
      </c>
      <c r="D53" s="1048" t="s">
        <v>48</v>
      </c>
      <c r="E53" s="1535"/>
      <c r="F53" s="1013" t="str">
        <f>IF(AND(ISNUMBER(C53),ISNUMBER(E53)),C53*E53," ")</f>
        <v xml:space="preserve"> </v>
      </c>
    </row>
    <row r="54" spans="1:6" ht="15">
      <c r="A54" s="974" t="s">
        <v>974</v>
      </c>
      <c r="B54" s="1016" t="s">
        <v>1013</v>
      </c>
      <c r="C54" s="980">
        <v>1</v>
      </c>
      <c r="D54" s="961" t="s">
        <v>6</v>
      </c>
      <c r="E54" s="1535"/>
      <c r="F54" s="1013" t="str">
        <f>IF(AND(ISNUMBER(C54),ISNUMBER(E54)),C54*E54," ")</f>
        <v xml:space="preserve"> </v>
      </c>
    </row>
    <row r="55" spans="1:6" ht="15">
      <c r="A55" s="974" t="s">
        <v>974</v>
      </c>
      <c r="B55" s="980" t="s">
        <v>1014</v>
      </c>
      <c r="C55" s="980">
        <v>4</v>
      </c>
      <c r="D55" s="961" t="s">
        <v>6</v>
      </c>
      <c r="E55" s="1535"/>
      <c r="F55" s="1013" t="str">
        <f t="shared" si="2"/>
        <v xml:space="preserve"> </v>
      </c>
    </row>
    <row r="56" spans="1:6" ht="15">
      <c r="A56" s="974" t="s">
        <v>974</v>
      </c>
      <c r="B56" s="980" t="s">
        <v>1015</v>
      </c>
      <c r="C56" s="980">
        <v>1</v>
      </c>
      <c r="D56" s="961" t="s">
        <v>6</v>
      </c>
      <c r="E56" s="1535"/>
      <c r="F56" s="1013" t="str">
        <f t="shared" si="2"/>
        <v xml:space="preserve"> </v>
      </c>
    </row>
    <row r="57" spans="1:6" ht="15">
      <c r="A57" s="974" t="s">
        <v>974</v>
      </c>
      <c r="B57" s="980" t="s">
        <v>1016</v>
      </c>
      <c r="C57" s="980">
        <v>1</v>
      </c>
      <c r="D57" s="961" t="s">
        <v>6</v>
      </c>
      <c r="E57" s="1535"/>
      <c r="F57" s="1013" t="str">
        <f t="shared" si="2"/>
        <v xml:space="preserve"> </v>
      </c>
    </row>
    <row r="58" spans="1:6" ht="15">
      <c r="A58" s="974" t="s">
        <v>974</v>
      </c>
      <c r="B58" s="980" t="s">
        <v>1017</v>
      </c>
      <c r="C58" s="980">
        <v>10</v>
      </c>
      <c r="D58" s="961" t="s">
        <v>6</v>
      </c>
      <c r="E58" s="1535"/>
      <c r="F58" s="1013" t="str">
        <f t="shared" si="2"/>
        <v xml:space="preserve"> </v>
      </c>
    </row>
    <row r="59" spans="1:6" s="487" customFormat="1" ht="15">
      <c r="A59" s="1049" t="s">
        <v>974</v>
      </c>
      <c r="B59" s="487" t="s">
        <v>1018</v>
      </c>
      <c r="C59" s="1050">
        <v>1</v>
      </c>
      <c r="D59" s="1043" t="s">
        <v>350</v>
      </c>
      <c r="E59" s="1535"/>
      <c r="F59" s="1013" t="str">
        <f t="shared" si="2"/>
        <v xml:space="preserve"> </v>
      </c>
    </row>
    <row r="60" spans="1:6" s="487" customFormat="1">
      <c r="A60" s="1049"/>
      <c r="C60" s="1050"/>
      <c r="D60" s="1043"/>
      <c r="E60" s="1051"/>
      <c r="F60" s="1051"/>
    </row>
    <row r="61" spans="1:6" s="995" customFormat="1">
      <c r="A61" s="1007"/>
      <c r="B61" s="1026" t="s">
        <v>1019</v>
      </c>
      <c r="C61" s="1026"/>
      <c r="D61" s="1007"/>
      <c r="E61" s="1008"/>
      <c r="F61" s="1027">
        <f>SUM(F45:F60)</f>
        <v>0</v>
      </c>
    </row>
    <row r="62" spans="1:6" s="995" customFormat="1">
      <c r="A62" s="1007"/>
      <c r="B62" s="1026"/>
      <c r="C62" s="1026"/>
      <c r="D62" s="1007"/>
      <c r="E62" s="1008"/>
      <c r="F62" s="1027"/>
    </row>
    <row r="63" spans="1:6" s="995" customFormat="1">
      <c r="A63" s="1007"/>
      <c r="D63" s="1006"/>
      <c r="E63" s="1051"/>
      <c r="F63" s="1051"/>
    </row>
    <row r="64" spans="1:6" ht="15.75">
      <c r="B64" s="1053" t="s">
        <v>569</v>
      </c>
      <c r="E64" s="1008"/>
      <c r="F64" s="1008"/>
    </row>
    <row r="65" spans="1:6" ht="15.75">
      <c r="B65" s="1053"/>
      <c r="E65" s="1008"/>
      <c r="F65" s="1008"/>
    </row>
    <row r="66" spans="1:6">
      <c r="A66" s="971" t="s">
        <v>971</v>
      </c>
      <c r="B66" s="1054" t="s">
        <v>1020</v>
      </c>
      <c r="C66" s="995">
        <v>1</v>
      </c>
      <c r="D66" s="1006" t="s">
        <v>350</v>
      </c>
      <c r="E66" s="1027"/>
      <c r="F66" s="1027">
        <f>F15</f>
        <v>0</v>
      </c>
    </row>
    <row r="67" spans="1:6">
      <c r="A67" s="971" t="s">
        <v>982</v>
      </c>
      <c r="B67" s="1054" t="s">
        <v>983</v>
      </c>
      <c r="C67" s="995">
        <v>1</v>
      </c>
      <c r="D67" s="1006" t="s">
        <v>350</v>
      </c>
      <c r="E67" s="1027"/>
      <c r="F67" s="1027">
        <f>F24</f>
        <v>0</v>
      </c>
    </row>
    <row r="68" spans="1:6">
      <c r="A68" s="971" t="s">
        <v>987</v>
      </c>
      <c r="B68" s="1054" t="s">
        <v>988</v>
      </c>
      <c r="C68" s="995">
        <v>1</v>
      </c>
      <c r="D68" s="1006" t="s">
        <v>350</v>
      </c>
      <c r="E68" s="1027"/>
      <c r="F68" s="1027">
        <f>F39</f>
        <v>0</v>
      </c>
    </row>
    <row r="69" spans="1:6">
      <c r="A69" s="971" t="s">
        <v>1001</v>
      </c>
      <c r="B69" s="1054" t="s">
        <v>1002</v>
      </c>
      <c r="C69" s="995">
        <v>1</v>
      </c>
      <c r="D69" s="1006" t="s">
        <v>350</v>
      </c>
      <c r="E69" s="1027"/>
      <c r="F69" s="1027">
        <f>F61</f>
        <v>0</v>
      </c>
    </row>
    <row r="70" spans="1:6">
      <c r="A70" s="971" t="s">
        <v>1021</v>
      </c>
      <c r="B70" s="1054" t="s">
        <v>1261</v>
      </c>
      <c r="C70" s="995">
        <v>1</v>
      </c>
      <c r="D70" s="1006" t="s">
        <v>350</v>
      </c>
      <c r="E70" s="1027"/>
      <c r="F70" s="1027">
        <f>ROUND(SUM(F66:F69)*5%,1)</f>
        <v>0</v>
      </c>
    </row>
    <row r="71" spans="1:6">
      <c r="A71" s="971" t="s">
        <v>1022</v>
      </c>
      <c r="B71" s="1054" t="s">
        <v>1023</v>
      </c>
      <c r="C71" s="995">
        <v>1</v>
      </c>
      <c r="D71" s="1006" t="s">
        <v>350</v>
      </c>
      <c r="E71" s="1027"/>
      <c r="F71" s="1027">
        <f>ROUND(SUM(F66:F70)*5%,1)</f>
        <v>0</v>
      </c>
    </row>
    <row r="72" spans="1:6" ht="38.25">
      <c r="A72" s="971" t="s">
        <v>1024</v>
      </c>
      <c r="B72" s="1054" t="s">
        <v>1025</v>
      </c>
      <c r="C72" s="995">
        <v>1</v>
      </c>
      <c r="D72" s="1006" t="s">
        <v>350</v>
      </c>
      <c r="E72" s="1027"/>
      <c r="F72" s="1532">
        <v>0</v>
      </c>
    </row>
    <row r="73" spans="1:6" ht="25.5">
      <c r="A73" s="971" t="s">
        <v>1026</v>
      </c>
      <c r="B73" s="1054" t="s">
        <v>1027</v>
      </c>
      <c r="C73" s="995">
        <v>1</v>
      </c>
      <c r="D73" s="1006" t="s">
        <v>350</v>
      </c>
      <c r="E73" s="951"/>
      <c r="F73" s="1533">
        <v>0</v>
      </c>
    </row>
    <row r="74" spans="1:6" ht="38.25">
      <c r="A74" s="971" t="s">
        <v>1028</v>
      </c>
      <c r="B74" s="1054" t="s">
        <v>1029</v>
      </c>
      <c r="C74" s="995">
        <v>1</v>
      </c>
      <c r="D74" s="1006" t="s">
        <v>350</v>
      </c>
      <c r="E74" s="951"/>
      <c r="F74" s="1533">
        <v>0</v>
      </c>
    </row>
    <row r="75" spans="1:6" ht="51">
      <c r="A75" s="971" t="s">
        <v>1030</v>
      </c>
      <c r="B75" s="1054" t="s">
        <v>1031</v>
      </c>
      <c r="C75" s="995">
        <v>1</v>
      </c>
      <c r="D75" s="1006" t="s">
        <v>350</v>
      </c>
      <c r="E75" s="951"/>
      <c r="F75" s="1533">
        <v>0</v>
      </c>
    </row>
    <row r="76" spans="1:6" ht="89.25">
      <c r="A76" s="971" t="s">
        <v>1032</v>
      </c>
      <c r="B76" s="1055" t="s">
        <v>1033</v>
      </c>
      <c r="C76" s="1056">
        <v>1</v>
      </c>
      <c r="D76" s="1056" t="s">
        <v>350</v>
      </c>
      <c r="E76" s="951"/>
      <c r="F76" s="1533">
        <v>0</v>
      </c>
    </row>
    <row r="77" spans="1:6">
      <c r="A77" s="971" t="s">
        <v>1034</v>
      </c>
      <c r="B77" s="1054" t="s">
        <v>1035</v>
      </c>
      <c r="C77" s="1056">
        <v>0</v>
      </c>
      <c r="D77" s="1056" t="s">
        <v>350</v>
      </c>
      <c r="E77" s="951"/>
      <c r="F77" s="1534">
        <v>0</v>
      </c>
    </row>
    <row r="78" spans="1:6">
      <c r="A78" s="971" t="s">
        <v>1036</v>
      </c>
      <c r="B78" s="1054" t="s">
        <v>1037</v>
      </c>
      <c r="C78" s="1056">
        <v>1</v>
      </c>
      <c r="D78" s="1056" t="s">
        <v>350</v>
      </c>
      <c r="E78" s="951"/>
      <c r="F78" s="1533">
        <v>0</v>
      </c>
    </row>
    <row r="79" spans="1:6">
      <c r="A79" s="1057"/>
      <c r="B79" s="1058"/>
      <c r="C79" s="1058"/>
      <c r="D79" s="1059"/>
      <c r="E79" s="1060"/>
      <c r="F79" s="1060"/>
    </row>
    <row r="80" spans="1:6" s="1062" customFormat="1" ht="22.5" customHeight="1">
      <c r="A80" s="1061"/>
      <c r="B80" s="1062" t="s">
        <v>1038</v>
      </c>
      <c r="D80" s="1063"/>
      <c r="E80" s="1064" t="s">
        <v>51</v>
      </c>
      <c r="F80" s="1064">
        <f>SUM(F66:F79)</f>
        <v>0</v>
      </c>
    </row>
    <row r="81" spans="1:6" s="1062" customFormat="1" ht="15.6" customHeight="1">
      <c r="A81" s="1061"/>
      <c r="D81" s="1063"/>
      <c r="E81" s="1064"/>
      <c r="F81" s="1064"/>
    </row>
    <row r="82" spans="1:6" s="1066" customFormat="1" ht="22.5" customHeight="1">
      <c r="A82" s="1065"/>
      <c r="D82" s="1067"/>
      <c r="E82" s="1068"/>
      <c r="F82" s="1069"/>
    </row>
    <row r="83" spans="1:6">
      <c r="B83" s="1003"/>
      <c r="D83" s="980"/>
    </row>
    <row r="84" spans="1:6" s="1075" customFormat="1" ht="14.25">
      <c r="A84" s="1070"/>
      <c r="B84" s="1071"/>
      <c r="C84" s="1072"/>
      <c r="D84" s="1073"/>
      <c r="E84" s="1074"/>
      <c r="F84" s="1074"/>
    </row>
  </sheetData>
  <conditionalFormatting sqref="E61:E62 E16:E20 E25:E28 E38:E44">
    <cfRule type="cellIs" dxfId="111" priority="16" stopIfTrue="1" operator="equal">
      <formula>F16</formula>
    </cfRule>
  </conditionalFormatting>
  <conditionalFormatting sqref="E5:E7">
    <cfRule type="cellIs" dxfId="110" priority="15" stopIfTrue="1" operator="equal">
      <formula>F5</formula>
    </cfRule>
  </conditionalFormatting>
  <conditionalFormatting sqref="E13:E15">
    <cfRule type="cellIs" dxfId="109" priority="14" stopIfTrue="1" operator="equal">
      <formula>F13</formula>
    </cfRule>
  </conditionalFormatting>
  <conditionalFormatting sqref="E23:E24">
    <cfRule type="cellIs" dxfId="108" priority="13" stopIfTrue="1" operator="equal">
      <formula>F23</formula>
    </cfRule>
  </conditionalFormatting>
  <conditionalFormatting sqref="E29:E30">
    <cfRule type="cellIs" dxfId="107" priority="12" stopIfTrue="1" operator="equal">
      <formula>F29</formula>
    </cfRule>
  </conditionalFormatting>
  <conditionalFormatting sqref="E29:E30">
    <cfRule type="cellIs" dxfId="106" priority="11" stopIfTrue="1" operator="equal">
      <formula>F29</formula>
    </cfRule>
  </conditionalFormatting>
  <conditionalFormatting sqref="E31">
    <cfRule type="cellIs" dxfId="105" priority="10" stopIfTrue="1" operator="equal">
      <formula>F31</formula>
    </cfRule>
  </conditionalFormatting>
  <conditionalFormatting sqref="E31">
    <cfRule type="cellIs" dxfId="104" priority="9" stopIfTrue="1" operator="equal">
      <formula>F31</formula>
    </cfRule>
  </conditionalFormatting>
  <conditionalFormatting sqref="E35">
    <cfRule type="cellIs" dxfId="103" priority="8" stopIfTrue="1" operator="equal">
      <formula>F35</formula>
    </cfRule>
  </conditionalFormatting>
  <conditionalFormatting sqref="E35">
    <cfRule type="cellIs" dxfId="102" priority="7" stopIfTrue="1" operator="equal">
      <formula>F35</formula>
    </cfRule>
  </conditionalFormatting>
  <conditionalFormatting sqref="E36:E37">
    <cfRule type="cellIs" dxfId="101" priority="6" stopIfTrue="1" operator="equal">
      <formula>F36</formula>
    </cfRule>
  </conditionalFormatting>
  <conditionalFormatting sqref="E73">
    <cfRule type="cellIs" dxfId="100" priority="5" stopIfTrue="1" operator="equal">
      <formula>F73</formula>
    </cfRule>
  </conditionalFormatting>
  <conditionalFormatting sqref="E74">
    <cfRule type="cellIs" dxfId="99" priority="4" stopIfTrue="1" operator="equal">
      <formula>F74</formula>
    </cfRule>
  </conditionalFormatting>
  <conditionalFormatting sqref="E75">
    <cfRule type="cellIs" dxfId="98" priority="3" stopIfTrue="1" operator="equal">
      <formula>F75</formula>
    </cfRule>
  </conditionalFormatting>
  <conditionalFormatting sqref="E32:E34">
    <cfRule type="cellIs" dxfId="97" priority="2" stopIfTrue="1" operator="equal">
      <formula>F32</formula>
    </cfRule>
  </conditionalFormatting>
  <conditionalFormatting sqref="E32:E34">
    <cfRule type="cellIs" dxfId="96" priority="1" stopIfTrue="1" operator="equal">
      <formula>F32</formula>
    </cfRule>
  </conditionalFormatting>
  <pageMargins left="0.98425196850393704" right="0.78740157480314965" top="0.78740157480314965" bottom="0.78740157480314965" header="0.31496062992125984" footer="0.31496062992125984"/>
  <pageSetup paperSize="9" scale="94" fitToHeight="0" orientation="portrait" r:id="rId1"/>
  <headerFooter>
    <oddHeader>&amp;L&amp;"-,Regular"Projekt: Vodovod kanalizacija Strmca - Udmat, 1. faza&amp;R&amp;"-,Regular"Projektant: RCI d.o.o., Celje</oddHeader>
    <oddFooter>&amp;L&amp;"-,Regular"Popis del: &amp;A&amp;R&amp;"-,Regular"&amp;P</oddFooter>
  </headerFooter>
  <rowBreaks count="1" manualBreakCount="1">
    <brk id="41"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5"/>
  <sheetViews>
    <sheetView view="pageBreakPreview" topLeftCell="A13" zoomScaleNormal="100" zoomScaleSheetLayoutView="100" workbookViewId="0">
      <selection activeCell="E31" sqref="E31"/>
    </sheetView>
  </sheetViews>
  <sheetFormatPr defaultRowHeight="12.75"/>
  <cols>
    <col min="1" max="1" width="5.7109375" style="974" customWidth="1"/>
    <col min="2" max="2" width="46.7109375" style="980" customWidth="1"/>
    <col min="3" max="3" width="5.7109375" style="980" customWidth="1"/>
    <col min="4" max="4" width="5.7109375" style="961" customWidth="1"/>
    <col min="5" max="6" width="12.7109375" style="980" customWidth="1"/>
    <col min="7" max="256" width="9.140625" style="980"/>
    <col min="257" max="257" width="5.7109375" style="980" customWidth="1"/>
    <col min="258" max="258" width="46.7109375" style="980" customWidth="1"/>
    <col min="259" max="260" width="5.7109375" style="980" customWidth="1"/>
    <col min="261" max="262" width="12.7109375" style="980" customWidth="1"/>
    <col min="263" max="512" width="9.140625" style="980"/>
    <col min="513" max="513" width="5.7109375" style="980" customWidth="1"/>
    <col min="514" max="514" width="46.7109375" style="980" customWidth="1"/>
    <col min="515" max="516" width="5.7109375" style="980" customWidth="1"/>
    <col min="517" max="518" width="12.7109375" style="980" customWidth="1"/>
    <col min="519" max="768" width="9.140625" style="980"/>
    <col min="769" max="769" width="5.7109375" style="980" customWidth="1"/>
    <col min="770" max="770" width="46.7109375" style="980" customWidth="1"/>
    <col min="771" max="772" width="5.7109375" style="980" customWidth="1"/>
    <col min="773" max="774" width="12.7109375" style="980" customWidth="1"/>
    <col min="775" max="1024" width="9.140625" style="980"/>
    <col min="1025" max="1025" width="5.7109375" style="980" customWidth="1"/>
    <col min="1026" max="1026" width="46.7109375" style="980" customWidth="1"/>
    <col min="1027" max="1028" width="5.7109375" style="980" customWidth="1"/>
    <col min="1029" max="1030" width="12.7109375" style="980" customWidth="1"/>
    <col min="1031" max="1280" width="9.140625" style="980"/>
    <col min="1281" max="1281" width="5.7109375" style="980" customWidth="1"/>
    <col min="1282" max="1282" width="46.7109375" style="980" customWidth="1"/>
    <col min="1283" max="1284" width="5.7109375" style="980" customWidth="1"/>
    <col min="1285" max="1286" width="12.7109375" style="980" customWidth="1"/>
    <col min="1287" max="1536" width="9.140625" style="980"/>
    <col min="1537" max="1537" width="5.7109375" style="980" customWidth="1"/>
    <col min="1538" max="1538" width="46.7109375" style="980" customWidth="1"/>
    <col min="1539" max="1540" width="5.7109375" style="980" customWidth="1"/>
    <col min="1541" max="1542" width="12.7109375" style="980" customWidth="1"/>
    <col min="1543" max="1792" width="9.140625" style="980"/>
    <col min="1793" max="1793" width="5.7109375" style="980" customWidth="1"/>
    <col min="1794" max="1794" width="46.7109375" style="980" customWidth="1"/>
    <col min="1795" max="1796" width="5.7109375" style="980" customWidth="1"/>
    <col min="1797" max="1798" width="12.7109375" style="980" customWidth="1"/>
    <col min="1799" max="2048" width="9.140625" style="980"/>
    <col min="2049" max="2049" width="5.7109375" style="980" customWidth="1"/>
    <col min="2050" max="2050" width="46.7109375" style="980" customWidth="1"/>
    <col min="2051" max="2052" width="5.7109375" style="980" customWidth="1"/>
    <col min="2053" max="2054" width="12.7109375" style="980" customWidth="1"/>
    <col min="2055" max="2304" width="9.140625" style="980"/>
    <col min="2305" max="2305" width="5.7109375" style="980" customWidth="1"/>
    <col min="2306" max="2306" width="46.7109375" style="980" customWidth="1"/>
    <col min="2307" max="2308" width="5.7109375" style="980" customWidth="1"/>
    <col min="2309" max="2310" width="12.7109375" style="980" customWidth="1"/>
    <col min="2311" max="2560" width="9.140625" style="980"/>
    <col min="2561" max="2561" width="5.7109375" style="980" customWidth="1"/>
    <col min="2562" max="2562" width="46.7109375" style="980" customWidth="1"/>
    <col min="2563" max="2564" width="5.7109375" style="980" customWidth="1"/>
    <col min="2565" max="2566" width="12.7109375" style="980" customWidth="1"/>
    <col min="2567" max="2816" width="9.140625" style="980"/>
    <col min="2817" max="2817" width="5.7109375" style="980" customWidth="1"/>
    <col min="2818" max="2818" width="46.7109375" style="980" customWidth="1"/>
    <col min="2819" max="2820" width="5.7109375" style="980" customWidth="1"/>
    <col min="2821" max="2822" width="12.7109375" style="980" customWidth="1"/>
    <col min="2823" max="3072" width="9.140625" style="980"/>
    <col min="3073" max="3073" width="5.7109375" style="980" customWidth="1"/>
    <col min="3074" max="3074" width="46.7109375" style="980" customWidth="1"/>
    <col min="3075" max="3076" width="5.7109375" style="980" customWidth="1"/>
    <col min="3077" max="3078" width="12.7109375" style="980" customWidth="1"/>
    <col min="3079" max="3328" width="9.140625" style="980"/>
    <col min="3329" max="3329" width="5.7109375" style="980" customWidth="1"/>
    <col min="3330" max="3330" width="46.7109375" style="980" customWidth="1"/>
    <col min="3331" max="3332" width="5.7109375" style="980" customWidth="1"/>
    <col min="3333" max="3334" width="12.7109375" style="980" customWidth="1"/>
    <col min="3335" max="3584" width="9.140625" style="980"/>
    <col min="3585" max="3585" width="5.7109375" style="980" customWidth="1"/>
    <col min="3586" max="3586" width="46.7109375" style="980" customWidth="1"/>
    <col min="3587" max="3588" width="5.7109375" style="980" customWidth="1"/>
    <col min="3589" max="3590" width="12.7109375" style="980" customWidth="1"/>
    <col min="3591" max="3840" width="9.140625" style="980"/>
    <col min="3841" max="3841" width="5.7109375" style="980" customWidth="1"/>
    <col min="3842" max="3842" width="46.7109375" style="980" customWidth="1"/>
    <col min="3843" max="3844" width="5.7109375" style="980" customWidth="1"/>
    <col min="3845" max="3846" width="12.7109375" style="980" customWidth="1"/>
    <col min="3847" max="4096" width="9.140625" style="980"/>
    <col min="4097" max="4097" width="5.7109375" style="980" customWidth="1"/>
    <col min="4098" max="4098" width="46.7109375" style="980" customWidth="1"/>
    <col min="4099" max="4100" width="5.7109375" style="980" customWidth="1"/>
    <col min="4101" max="4102" width="12.7109375" style="980" customWidth="1"/>
    <col min="4103" max="4352" width="9.140625" style="980"/>
    <col min="4353" max="4353" width="5.7109375" style="980" customWidth="1"/>
    <col min="4354" max="4354" width="46.7109375" style="980" customWidth="1"/>
    <col min="4355" max="4356" width="5.7109375" style="980" customWidth="1"/>
    <col min="4357" max="4358" width="12.7109375" style="980" customWidth="1"/>
    <col min="4359" max="4608" width="9.140625" style="980"/>
    <col min="4609" max="4609" width="5.7109375" style="980" customWidth="1"/>
    <col min="4610" max="4610" width="46.7109375" style="980" customWidth="1"/>
    <col min="4611" max="4612" width="5.7109375" style="980" customWidth="1"/>
    <col min="4613" max="4614" width="12.7109375" style="980" customWidth="1"/>
    <col min="4615" max="4864" width="9.140625" style="980"/>
    <col min="4865" max="4865" width="5.7109375" style="980" customWidth="1"/>
    <col min="4866" max="4866" width="46.7109375" style="980" customWidth="1"/>
    <col min="4867" max="4868" width="5.7109375" style="980" customWidth="1"/>
    <col min="4869" max="4870" width="12.7109375" style="980" customWidth="1"/>
    <col min="4871" max="5120" width="9.140625" style="980"/>
    <col min="5121" max="5121" width="5.7109375" style="980" customWidth="1"/>
    <col min="5122" max="5122" width="46.7109375" style="980" customWidth="1"/>
    <col min="5123" max="5124" width="5.7109375" style="980" customWidth="1"/>
    <col min="5125" max="5126" width="12.7109375" style="980" customWidth="1"/>
    <col min="5127" max="5376" width="9.140625" style="980"/>
    <col min="5377" max="5377" width="5.7109375" style="980" customWidth="1"/>
    <col min="5378" max="5378" width="46.7109375" style="980" customWidth="1"/>
    <col min="5379" max="5380" width="5.7109375" style="980" customWidth="1"/>
    <col min="5381" max="5382" width="12.7109375" style="980" customWidth="1"/>
    <col min="5383" max="5632" width="9.140625" style="980"/>
    <col min="5633" max="5633" width="5.7109375" style="980" customWidth="1"/>
    <col min="5634" max="5634" width="46.7109375" style="980" customWidth="1"/>
    <col min="5635" max="5636" width="5.7109375" style="980" customWidth="1"/>
    <col min="5637" max="5638" width="12.7109375" style="980" customWidth="1"/>
    <col min="5639" max="5888" width="9.140625" style="980"/>
    <col min="5889" max="5889" width="5.7109375" style="980" customWidth="1"/>
    <col min="5890" max="5890" width="46.7109375" style="980" customWidth="1"/>
    <col min="5891" max="5892" width="5.7109375" style="980" customWidth="1"/>
    <col min="5893" max="5894" width="12.7109375" style="980" customWidth="1"/>
    <col min="5895" max="6144" width="9.140625" style="980"/>
    <col min="6145" max="6145" width="5.7109375" style="980" customWidth="1"/>
    <col min="6146" max="6146" width="46.7109375" style="980" customWidth="1"/>
    <col min="6147" max="6148" width="5.7109375" style="980" customWidth="1"/>
    <col min="6149" max="6150" width="12.7109375" style="980" customWidth="1"/>
    <col min="6151" max="6400" width="9.140625" style="980"/>
    <col min="6401" max="6401" width="5.7109375" style="980" customWidth="1"/>
    <col min="6402" max="6402" width="46.7109375" style="980" customWidth="1"/>
    <col min="6403" max="6404" width="5.7109375" style="980" customWidth="1"/>
    <col min="6405" max="6406" width="12.7109375" style="980" customWidth="1"/>
    <col min="6407" max="6656" width="9.140625" style="980"/>
    <col min="6657" max="6657" width="5.7109375" style="980" customWidth="1"/>
    <col min="6658" max="6658" width="46.7109375" style="980" customWidth="1"/>
    <col min="6659" max="6660" width="5.7109375" style="980" customWidth="1"/>
    <col min="6661" max="6662" width="12.7109375" style="980" customWidth="1"/>
    <col min="6663" max="6912" width="9.140625" style="980"/>
    <col min="6913" max="6913" width="5.7109375" style="980" customWidth="1"/>
    <col min="6914" max="6914" width="46.7109375" style="980" customWidth="1"/>
    <col min="6915" max="6916" width="5.7109375" style="980" customWidth="1"/>
    <col min="6917" max="6918" width="12.7109375" style="980" customWidth="1"/>
    <col min="6919" max="7168" width="9.140625" style="980"/>
    <col min="7169" max="7169" width="5.7109375" style="980" customWidth="1"/>
    <col min="7170" max="7170" width="46.7109375" style="980" customWidth="1"/>
    <col min="7171" max="7172" width="5.7109375" style="980" customWidth="1"/>
    <col min="7173" max="7174" width="12.7109375" style="980" customWidth="1"/>
    <col min="7175" max="7424" width="9.140625" style="980"/>
    <col min="7425" max="7425" width="5.7109375" style="980" customWidth="1"/>
    <col min="7426" max="7426" width="46.7109375" style="980" customWidth="1"/>
    <col min="7427" max="7428" width="5.7109375" style="980" customWidth="1"/>
    <col min="7429" max="7430" width="12.7109375" style="980" customWidth="1"/>
    <col min="7431" max="7680" width="9.140625" style="980"/>
    <col min="7681" max="7681" width="5.7109375" style="980" customWidth="1"/>
    <col min="7682" max="7682" width="46.7109375" style="980" customWidth="1"/>
    <col min="7683" max="7684" width="5.7109375" style="980" customWidth="1"/>
    <col min="7685" max="7686" width="12.7109375" style="980" customWidth="1"/>
    <col min="7687" max="7936" width="9.140625" style="980"/>
    <col min="7937" max="7937" width="5.7109375" style="980" customWidth="1"/>
    <col min="7938" max="7938" width="46.7109375" style="980" customWidth="1"/>
    <col min="7939" max="7940" width="5.7109375" style="980" customWidth="1"/>
    <col min="7941" max="7942" width="12.7109375" style="980" customWidth="1"/>
    <col min="7943" max="8192" width="9.140625" style="980"/>
    <col min="8193" max="8193" width="5.7109375" style="980" customWidth="1"/>
    <col min="8194" max="8194" width="46.7109375" style="980" customWidth="1"/>
    <col min="8195" max="8196" width="5.7109375" style="980" customWidth="1"/>
    <col min="8197" max="8198" width="12.7109375" style="980" customWidth="1"/>
    <col min="8199" max="8448" width="9.140625" style="980"/>
    <col min="8449" max="8449" width="5.7109375" style="980" customWidth="1"/>
    <col min="8450" max="8450" width="46.7109375" style="980" customWidth="1"/>
    <col min="8451" max="8452" width="5.7109375" style="980" customWidth="1"/>
    <col min="8453" max="8454" width="12.7109375" style="980" customWidth="1"/>
    <col min="8455" max="8704" width="9.140625" style="980"/>
    <col min="8705" max="8705" width="5.7109375" style="980" customWidth="1"/>
    <col min="8706" max="8706" width="46.7109375" style="980" customWidth="1"/>
    <col min="8707" max="8708" width="5.7109375" style="980" customWidth="1"/>
    <col min="8709" max="8710" width="12.7109375" style="980" customWidth="1"/>
    <col min="8711" max="8960" width="9.140625" style="980"/>
    <col min="8961" max="8961" width="5.7109375" style="980" customWidth="1"/>
    <col min="8962" max="8962" width="46.7109375" style="980" customWidth="1"/>
    <col min="8963" max="8964" width="5.7109375" style="980" customWidth="1"/>
    <col min="8965" max="8966" width="12.7109375" style="980" customWidth="1"/>
    <col min="8967" max="9216" width="9.140625" style="980"/>
    <col min="9217" max="9217" width="5.7109375" style="980" customWidth="1"/>
    <col min="9218" max="9218" width="46.7109375" style="980" customWidth="1"/>
    <col min="9219" max="9220" width="5.7109375" style="980" customWidth="1"/>
    <col min="9221" max="9222" width="12.7109375" style="980" customWidth="1"/>
    <col min="9223" max="9472" width="9.140625" style="980"/>
    <col min="9473" max="9473" width="5.7109375" style="980" customWidth="1"/>
    <col min="9474" max="9474" width="46.7109375" style="980" customWidth="1"/>
    <col min="9475" max="9476" width="5.7109375" style="980" customWidth="1"/>
    <col min="9477" max="9478" width="12.7109375" style="980" customWidth="1"/>
    <col min="9479" max="9728" width="9.140625" style="980"/>
    <col min="9729" max="9729" width="5.7109375" style="980" customWidth="1"/>
    <col min="9730" max="9730" width="46.7109375" style="980" customWidth="1"/>
    <col min="9731" max="9732" width="5.7109375" style="980" customWidth="1"/>
    <col min="9733" max="9734" width="12.7109375" style="980" customWidth="1"/>
    <col min="9735" max="9984" width="9.140625" style="980"/>
    <col min="9985" max="9985" width="5.7109375" style="980" customWidth="1"/>
    <col min="9986" max="9986" width="46.7109375" style="980" customWidth="1"/>
    <col min="9987" max="9988" width="5.7109375" style="980" customWidth="1"/>
    <col min="9989" max="9990" width="12.7109375" style="980" customWidth="1"/>
    <col min="9991" max="10240" width="9.140625" style="980"/>
    <col min="10241" max="10241" width="5.7109375" style="980" customWidth="1"/>
    <col min="10242" max="10242" width="46.7109375" style="980" customWidth="1"/>
    <col min="10243" max="10244" width="5.7109375" style="980" customWidth="1"/>
    <col min="10245" max="10246" width="12.7109375" style="980" customWidth="1"/>
    <col min="10247" max="10496" width="9.140625" style="980"/>
    <col min="10497" max="10497" width="5.7109375" style="980" customWidth="1"/>
    <col min="10498" max="10498" width="46.7109375" style="980" customWidth="1"/>
    <col min="10499" max="10500" width="5.7109375" style="980" customWidth="1"/>
    <col min="10501" max="10502" width="12.7109375" style="980" customWidth="1"/>
    <col min="10503" max="10752" width="9.140625" style="980"/>
    <col min="10753" max="10753" width="5.7109375" style="980" customWidth="1"/>
    <col min="10754" max="10754" width="46.7109375" style="980" customWidth="1"/>
    <col min="10755" max="10756" width="5.7109375" style="980" customWidth="1"/>
    <col min="10757" max="10758" width="12.7109375" style="980" customWidth="1"/>
    <col min="10759" max="11008" width="9.140625" style="980"/>
    <col min="11009" max="11009" width="5.7109375" style="980" customWidth="1"/>
    <col min="11010" max="11010" width="46.7109375" style="980" customWidth="1"/>
    <col min="11011" max="11012" width="5.7109375" style="980" customWidth="1"/>
    <col min="11013" max="11014" width="12.7109375" style="980" customWidth="1"/>
    <col min="11015" max="11264" width="9.140625" style="980"/>
    <col min="11265" max="11265" width="5.7109375" style="980" customWidth="1"/>
    <col min="11266" max="11266" width="46.7109375" style="980" customWidth="1"/>
    <col min="11267" max="11268" width="5.7109375" style="980" customWidth="1"/>
    <col min="11269" max="11270" width="12.7109375" style="980" customWidth="1"/>
    <col min="11271" max="11520" width="9.140625" style="980"/>
    <col min="11521" max="11521" width="5.7109375" style="980" customWidth="1"/>
    <col min="11522" max="11522" width="46.7109375" style="980" customWidth="1"/>
    <col min="11523" max="11524" width="5.7109375" style="980" customWidth="1"/>
    <col min="11525" max="11526" width="12.7109375" style="980" customWidth="1"/>
    <col min="11527" max="11776" width="9.140625" style="980"/>
    <col min="11777" max="11777" width="5.7109375" style="980" customWidth="1"/>
    <col min="11778" max="11778" width="46.7109375" style="980" customWidth="1"/>
    <col min="11779" max="11780" width="5.7109375" style="980" customWidth="1"/>
    <col min="11781" max="11782" width="12.7109375" style="980" customWidth="1"/>
    <col min="11783" max="12032" width="9.140625" style="980"/>
    <col min="12033" max="12033" width="5.7109375" style="980" customWidth="1"/>
    <col min="12034" max="12034" width="46.7109375" style="980" customWidth="1"/>
    <col min="12035" max="12036" width="5.7109375" style="980" customWidth="1"/>
    <col min="12037" max="12038" width="12.7109375" style="980" customWidth="1"/>
    <col min="12039" max="12288" width="9.140625" style="980"/>
    <col min="12289" max="12289" width="5.7109375" style="980" customWidth="1"/>
    <col min="12290" max="12290" width="46.7109375" style="980" customWidth="1"/>
    <col min="12291" max="12292" width="5.7109375" style="980" customWidth="1"/>
    <col min="12293" max="12294" width="12.7109375" style="980" customWidth="1"/>
    <col min="12295" max="12544" width="9.140625" style="980"/>
    <col min="12545" max="12545" width="5.7109375" style="980" customWidth="1"/>
    <col min="12546" max="12546" width="46.7109375" style="980" customWidth="1"/>
    <col min="12547" max="12548" width="5.7109375" style="980" customWidth="1"/>
    <col min="12549" max="12550" width="12.7109375" style="980" customWidth="1"/>
    <col min="12551" max="12800" width="9.140625" style="980"/>
    <col min="12801" max="12801" width="5.7109375" style="980" customWidth="1"/>
    <col min="12802" max="12802" width="46.7109375" style="980" customWidth="1"/>
    <col min="12803" max="12804" width="5.7109375" style="980" customWidth="1"/>
    <col min="12805" max="12806" width="12.7109375" style="980" customWidth="1"/>
    <col min="12807" max="13056" width="9.140625" style="980"/>
    <col min="13057" max="13057" width="5.7109375" style="980" customWidth="1"/>
    <col min="13058" max="13058" width="46.7109375" style="980" customWidth="1"/>
    <col min="13059" max="13060" width="5.7109375" style="980" customWidth="1"/>
    <col min="13061" max="13062" width="12.7109375" style="980" customWidth="1"/>
    <col min="13063" max="13312" width="9.140625" style="980"/>
    <col min="13313" max="13313" width="5.7109375" style="980" customWidth="1"/>
    <col min="13314" max="13314" width="46.7109375" style="980" customWidth="1"/>
    <col min="13315" max="13316" width="5.7109375" style="980" customWidth="1"/>
    <col min="13317" max="13318" width="12.7109375" style="980" customWidth="1"/>
    <col min="13319" max="13568" width="9.140625" style="980"/>
    <col min="13569" max="13569" width="5.7109375" style="980" customWidth="1"/>
    <col min="13570" max="13570" width="46.7109375" style="980" customWidth="1"/>
    <col min="13571" max="13572" width="5.7109375" style="980" customWidth="1"/>
    <col min="13573" max="13574" width="12.7109375" style="980" customWidth="1"/>
    <col min="13575" max="13824" width="9.140625" style="980"/>
    <col min="13825" max="13825" width="5.7109375" style="980" customWidth="1"/>
    <col min="13826" max="13826" width="46.7109375" style="980" customWidth="1"/>
    <col min="13827" max="13828" width="5.7109375" style="980" customWidth="1"/>
    <col min="13829" max="13830" width="12.7109375" style="980" customWidth="1"/>
    <col min="13831" max="14080" width="9.140625" style="980"/>
    <col min="14081" max="14081" width="5.7109375" style="980" customWidth="1"/>
    <col min="14082" max="14082" width="46.7109375" style="980" customWidth="1"/>
    <col min="14083" max="14084" width="5.7109375" style="980" customWidth="1"/>
    <col min="14085" max="14086" width="12.7109375" style="980" customWidth="1"/>
    <col min="14087" max="14336" width="9.140625" style="980"/>
    <col min="14337" max="14337" width="5.7109375" style="980" customWidth="1"/>
    <col min="14338" max="14338" width="46.7109375" style="980" customWidth="1"/>
    <col min="14339" max="14340" width="5.7109375" style="980" customWidth="1"/>
    <col min="14341" max="14342" width="12.7109375" style="980" customWidth="1"/>
    <col min="14343" max="14592" width="9.140625" style="980"/>
    <col min="14593" max="14593" width="5.7109375" style="980" customWidth="1"/>
    <col min="14594" max="14594" width="46.7109375" style="980" customWidth="1"/>
    <col min="14595" max="14596" width="5.7109375" style="980" customWidth="1"/>
    <col min="14597" max="14598" width="12.7109375" style="980" customWidth="1"/>
    <col min="14599" max="14848" width="9.140625" style="980"/>
    <col min="14849" max="14849" width="5.7109375" style="980" customWidth="1"/>
    <col min="14850" max="14850" width="46.7109375" style="980" customWidth="1"/>
    <col min="14851" max="14852" width="5.7109375" style="980" customWidth="1"/>
    <col min="14853" max="14854" width="12.7109375" style="980" customWidth="1"/>
    <col min="14855" max="15104" width="9.140625" style="980"/>
    <col min="15105" max="15105" width="5.7109375" style="980" customWidth="1"/>
    <col min="15106" max="15106" width="46.7109375" style="980" customWidth="1"/>
    <col min="15107" max="15108" width="5.7109375" style="980" customWidth="1"/>
    <col min="15109" max="15110" width="12.7109375" style="980" customWidth="1"/>
    <col min="15111" max="15360" width="9.140625" style="980"/>
    <col min="15361" max="15361" width="5.7109375" style="980" customWidth="1"/>
    <col min="15362" max="15362" width="46.7109375" style="980" customWidth="1"/>
    <col min="15363" max="15364" width="5.7109375" style="980" customWidth="1"/>
    <col min="15365" max="15366" width="12.7109375" style="980" customWidth="1"/>
    <col min="15367" max="15616" width="9.140625" style="980"/>
    <col min="15617" max="15617" width="5.7109375" style="980" customWidth="1"/>
    <col min="15618" max="15618" width="46.7109375" style="980" customWidth="1"/>
    <col min="15619" max="15620" width="5.7109375" style="980" customWidth="1"/>
    <col min="15621" max="15622" width="12.7109375" style="980" customWidth="1"/>
    <col min="15623" max="15872" width="9.140625" style="980"/>
    <col min="15873" max="15873" width="5.7109375" style="980" customWidth="1"/>
    <col min="15874" max="15874" width="46.7109375" style="980" customWidth="1"/>
    <col min="15875" max="15876" width="5.7109375" style="980" customWidth="1"/>
    <col min="15877" max="15878" width="12.7109375" style="980" customWidth="1"/>
    <col min="15879" max="16128" width="9.140625" style="980"/>
    <col min="16129" max="16129" width="5.7109375" style="980" customWidth="1"/>
    <col min="16130" max="16130" width="46.7109375" style="980" customWidth="1"/>
    <col min="16131" max="16132" width="5.7109375" style="980" customWidth="1"/>
    <col min="16133" max="16134" width="12.7109375" style="980" customWidth="1"/>
    <col min="16135" max="16384" width="9.140625" style="980"/>
  </cols>
  <sheetData>
    <row r="1" spans="1:6" ht="14.25">
      <c r="A1" s="996"/>
      <c r="B1" s="997" t="s">
        <v>1044</v>
      </c>
      <c r="E1" s="998"/>
      <c r="F1" s="998"/>
    </row>
    <row r="2" spans="1:6" ht="14.25">
      <c r="B2" s="999"/>
      <c r="E2" s="998"/>
      <c r="F2" s="998"/>
    </row>
    <row r="3" spans="1:6" s="1002" customFormat="1" ht="16.5" customHeight="1">
      <c r="A3" s="1000" t="s">
        <v>872</v>
      </c>
      <c r="B3" s="1000" t="s">
        <v>966</v>
      </c>
      <c r="C3" s="1000" t="s">
        <v>967</v>
      </c>
      <c r="D3" s="1000" t="s">
        <v>968</v>
      </c>
      <c r="E3" s="1001" t="s">
        <v>969</v>
      </c>
      <c r="F3" s="1001" t="s">
        <v>970</v>
      </c>
    </row>
    <row r="4" spans="1:6" ht="14.25">
      <c r="B4" s="1003"/>
      <c r="E4" s="1004"/>
      <c r="F4" s="1004"/>
    </row>
    <row r="5" spans="1:6" s="995" customFormat="1">
      <c r="A5" s="1005" t="s">
        <v>971</v>
      </c>
      <c r="B5" s="1006" t="s">
        <v>972</v>
      </c>
      <c r="C5" s="1007"/>
      <c r="D5" s="1006"/>
      <c r="E5" s="1008"/>
      <c r="F5" s="1008"/>
    </row>
    <row r="6" spans="1:6">
      <c r="A6" s="1009"/>
      <c r="B6" s="961" t="s">
        <v>973</v>
      </c>
      <c r="C6" s="1010"/>
      <c r="E6" s="1008"/>
      <c r="F6" s="1008"/>
    </row>
    <row r="7" spans="1:6">
      <c r="A7" s="1009"/>
      <c r="B7" s="961"/>
      <c r="C7" s="1010"/>
      <c r="E7" s="1008"/>
      <c r="F7" s="1008"/>
    </row>
    <row r="8" spans="1:6" s="995" customFormat="1" ht="64.5" customHeight="1">
      <c r="A8" s="1011" t="s">
        <v>974</v>
      </c>
      <c r="B8" s="1012" t="s">
        <v>975</v>
      </c>
      <c r="C8" s="980">
        <v>1</v>
      </c>
      <c r="D8" s="961" t="s">
        <v>6</v>
      </c>
      <c r="E8" s="1535"/>
      <c r="F8" s="1013" t="str">
        <f t="shared" ref="F8:F13" si="0">IF(AND(ISNUMBER(C8),ISNUMBER(E8)),C8*E8," ")</f>
        <v xml:space="preserve"> </v>
      </c>
    </row>
    <row r="9" spans="1:6" ht="15">
      <c r="A9" s="1011" t="s">
        <v>974</v>
      </c>
      <c r="B9" s="1014" t="s">
        <v>1045</v>
      </c>
      <c r="C9" s="980">
        <v>1</v>
      </c>
      <c r="D9" s="961" t="s">
        <v>6</v>
      </c>
      <c r="E9" s="1535"/>
      <c r="F9" s="1013" t="str">
        <f t="shared" si="0"/>
        <v xml:space="preserve"> </v>
      </c>
    </row>
    <row r="10" spans="1:6" ht="51.75">
      <c r="A10" s="1015" t="s">
        <v>974</v>
      </c>
      <c r="B10" s="1016" t="s">
        <v>977</v>
      </c>
      <c r="C10" s="1017">
        <v>1</v>
      </c>
      <c r="D10" s="1017" t="s">
        <v>6</v>
      </c>
      <c r="E10" s="1535"/>
      <c r="F10" s="1013" t="str">
        <f t="shared" si="0"/>
        <v xml:space="preserve"> </v>
      </c>
    </row>
    <row r="11" spans="1:6" ht="63.75">
      <c r="A11" s="1015" t="s">
        <v>974</v>
      </c>
      <c r="B11" s="1012" t="s">
        <v>978</v>
      </c>
      <c r="C11" s="1017">
        <v>3</v>
      </c>
      <c r="D11" s="1017" t="s">
        <v>6</v>
      </c>
      <c r="E11" s="1535"/>
      <c r="F11" s="1013" t="str">
        <f t="shared" si="0"/>
        <v xml:space="preserve"> </v>
      </c>
    </row>
    <row r="12" spans="1:6" ht="15">
      <c r="A12" s="1015" t="s">
        <v>974</v>
      </c>
      <c r="B12" s="1018" t="s">
        <v>979</v>
      </c>
      <c r="C12" s="1019">
        <v>1</v>
      </c>
      <c r="D12" s="1019" t="s">
        <v>6</v>
      </c>
      <c r="E12" s="1535"/>
      <c r="F12" s="1013" t="str">
        <f t="shared" si="0"/>
        <v xml:space="preserve"> </v>
      </c>
    </row>
    <row r="13" spans="1:6" s="1021" customFormat="1" ht="15">
      <c r="A13" s="1020" t="s">
        <v>974</v>
      </c>
      <c r="B13" s="1021" t="s">
        <v>980</v>
      </c>
      <c r="C13" s="1022">
        <v>1</v>
      </c>
      <c r="D13" s="1023" t="s">
        <v>350</v>
      </c>
      <c r="E13" s="1536"/>
      <c r="F13" s="1013" t="str">
        <f t="shared" si="0"/>
        <v xml:space="preserve"> </v>
      </c>
    </row>
    <row r="14" spans="1:6" s="1021" customFormat="1">
      <c r="A14" s="1020"/>
      <c r="C14" s="1022"/>
      <c r="D14" s="1023"/>
      <c r="E14" s="1024"/>
      <c r="F14" s="1025"/>
    </row>
    <row r="15" spans="1:6" s="995" customFormat="1">
      <c r="A15" s="971"/>
      <c r="B15" s="1026" t="s">
        <v>981</v>
      </c>
      <c r="C15" s="1026"/>
      <c r="D15" s="1006"/>
      <c r="E15" s="1008"/>
      <c r="F15" s="1027">
        <f>SUM(F8:F14)</f>
        <v>0</v>
      </c>
    </row>
    <row r="16" spans="1:6" s="995" customFormat="1">
      <c r="A16" s="971"/>
      <c r="B16" s="1026"/>
      <c r="C16" s="1026"/>
      <c r="D16" s="1006"/>
      <c r="E16" s="1008"/>
      <c r="F16" s="1027"/>
    </row>
    <row r="17" spans="1:6" s="995" customFormat="1">
      <c r="A17" s="971"/>
      <c r="B17" s="1026"/>
      <c r="C17" s="1026"/>
      <c r="D17" s="1006"/>
      <c r="E17" s="1008"/>
      <c r="F17" s="1027"/>
    </row>
    <row r="18" spans="1:6" s="995" customFormat="1">
      <c r="A18" s="1007" t="s">
        <v>982</v>
      </c>
      <c r="B18" s="995" t="s">
        <v>983</v>
      </c>
      <c r="C18" s="1026"/>
      <c r="D18" s="1007"/>
      <c r="E18" s="1008"/>
      <c r="F18" s="1008"/>
    </row>
    <row r="19" spans="1:6">
      <c r="A19" s="1009"/>
      <c r="B19" s="961" t="s">
        <v>984</v>
      </c>
      <c r="C19" s="1010"/>
      <c r="E19" s="1008"/>
      <c r="F19" s="1008"/>
    </row>
    <row r="20" spans="1:6">
      <c r="A20" s="1009"/>
      <c r="B20" s="961"/>
      <c r="C20" s="1010"/>
      <c r="E20" s="1008"/>
      <c r="F20" s="1008"/>
    </row>
    <row r="21" spans="1:6" ht="27" customHeight="1">
      <c r="A21" s="1009" t="s">
        <v>974</v>
      </c>
      <c r="B21" s="1028" t="s">
        <v>985</v>
      </c>
      <c r="C21" s="1010">
        <v>70</v>
      </c>
      <c r="D21" s="961" t="s">
        <v>8</v>
      </c>
      <c r="E21" s="1535"/>
      <c r="F21" s="1013" t="str">
        <f>IF(AND(ISNUMBER(C21),ISNUMBER(E21)),C21*E21," ")</f>
        <v xml:space="preserve"> </v>
      </c>
    </row>
    <row r="22" spans="1:6" ht="15">
      <c r="B22" s="1029"/>
      <c r="C22" s="1010"/>
      <c r="E22" s="1013"/>
      <c r="F22" s="1013"/>
    </row>
    <row r="23" spans="1:6">
      <c r="B23" s="1029"/>
      <c r="C23" s="1010"/>
      <c r="E23" s="1008"/>
      <c r="F23" s="1008"/>
    </row>
    <row r="24" spans="1:6" s="995" customFormat="1">
      <c r="A24" s="1007"/>
      <c r="B24" s="1026" t="s">
        <v>986</v>
      </c>
      <c r="C24" s="1026"/>
      <c r="D24" s="1007"/>
      <c r="E24" s="1008" t="str">
        <f>IF(AND(ISNUMBER(#REF!),ISNUMBER(#REF!)),ROUND((#REF!*#REF!/(1-#REF!)+#REF!*#REF!*#REF!)*#REF!*#REF!*#REF!,0)," ")</f>
        <v xml:space="preserve"> </v>
      </c>
      <c r="F24" s="1027">
        <f>SUM(F21:F23)</f>
        <v>0</v>
      </c>
    </row>
    <row r="25" spans="1:6" s="995" customFormat="1">
      <c r="A25" s="1007"/>
      <c r="B25" s="1026"/>
      <c r="C25" s="1026"/>
      <c r="D25" s="1007"/>
      <c r="E25" s="1008"/>
      <c r="F25" s="1027"/>
    </row>
    <row r="26" spans="1:6" s="995" customFormat="1">
      <c r="A26" s="1007"/>
      <c r="B26" s="1026"/>
      <c r="C26" s="1026"/>
      <c r="D26" s="1007"/>
      <c r="E26" s="1008"/>
      <c r="F26" s="1027"/>
    </row>
    <row r="27" spans="1:6" s="995" customFormat="1">
      <c r="A27" s="1007" t="s">
        <v>987</v>
      </c>
      <c r="B27" s="995" t="s">
        <v>988</v>
      </c>
      <c r="C27" s="1026"/>
      <c r="D27" s="1007"/>
      <c r="E27" s="1008"/>
      <c r="F27" s="1027"/>
    </row>
    <row r="28" spans="1:6" s="995" customFormat="1">
      <c r="A28" s="974"/>
      <c r="B28" s="980"/>
      <c r="C28" s="1010"/>
      <c r="D28" s="974"/>
      <c r="E28" s="1008"/>
      <c r="F28" s="1027"/>
    </row>
    <row r="29" spans="1:6" s="995" customFormat="1" ht="15">
      <c r="A29" s="1030" t="s">
        <v>974</v>
      </c>
      <c r="B29" s="980" t="s">
        <v>989</v>
      </c>
      <c r="C29" s="980">
        <v>1</v>
      </c>
      <c r="D29" s="980" t="s">
        <v>350</v>
      </c>
      <c r="E29" s="1535"/>
      <c r="F29" s="1013" t="str">
        <f t="shared" ref="F29:F35" si="1">IF(AND(ISNUMBER(C29),ISNUMBER(E29)),C29*E29," ")</f>
        <v xml:space="preserve"> </v>
      </c>
    </row>
    <row r="30" spans="1:6" s="995" customFormat="1" ht="26.25">
      <c r="A30" s="1030" t="s">
        <v>974</v>
      </c>
      <c r="B30" s="980" t="s">
        <v>990</v>
      </c>
      <c r="C30" s="980">
        <v>1</v>
      </c>
      <c r="D30" s="980" t="s">
        <v>350</v>
      </c>
      <c r="E30" s="1535"/>
      <c r="F30" s="1013" t="str">
        <f t="shared" si="1"/>
        <v xml:space="preserve"> </v>
      </c>
    </row>
    <row r="31" spans="1:6" s="995" customFormat="1" ht="26.25" customHeight="1">
      <c r="A31" s="1031" t="s">
        <v>974</v>
      </c>
      <c r="B31" s="1032" t="s">
        <v>991</v>
      </c>
      <c r="C31" s="1033">
        <v>60</v>
      </c>
      <c r="D31" s="1034" t="s">
        <v>8</v>
      </c>
      <c r="E31" s="1535"/>
      <c r="F31" s="1013" t="str">
        <f t="shared" si="1"/>
        <v xml:space="preserve"> </v>
      </c>
    </row>
    <row r="32" spans="1:6" s="995" customFormat="1" ht="26.25" customHeight="1">
      <c r="A32" s="1031" t="s">
        <v>974</v>
      </c>
      <c r="B32" s="1032" t="s">
        <v>992</v>
      </c>
      <c r="C32" s="1033">
        <v>30</v>
      </c>
      <c r="D32" s="1034" t="s">
        <v>993</v>
      </c>
      <c r="E32" s="1535"/>
      <c r="F32" s="1013" t="str">
        <f>IF(AND(ISNUMBER(C32),ISNUMBER(E32)),C32*E32," ")</f>
        <v xml:space="preserve"> </v>
      </c>
    </row>
    <row r="33" spans="1:6" s="995" customFormat="1" ht="15">
      <c r="A33" s="1031" t="s">
        <v>974</v>
      </c>
      <c r="B33" s="1032" t="s">
        <v>994</v>
      </c>
      <c r="C33" s="1033">
        <v>30</v>
      </c>
      <c r="D33" s="1034" t="s">
        <v>8</v>
      </c>
      <c r="E33" s="1535"/>
      <c r="F33" s="1013" t="str">
        <f>IF(AND(ISNUMBER(C33),ISNUMBER(E33)),C33*E33," ")</f>
        <v xml:space="preserve"> </v>
      </c>
    </row>
    <row r="34" spans="1:6" s="995" customFormat="1" ht="15">
      <c r="A34" s="1031" t="s">
        <v>974</v>
      </c>
      <c r="B34" s="1035" t="s">
        <v>996</v>
      </c>
      <c r="C34" s="1033">
        <v>60</v>
      </c>
      <c r="D34" s="1034" t="s">
        <v>8</v>
      </c>
      <c r="E34" s="1535"/>
      <c r="F34" s="1013" t="str">
        <f t="shared" si="1"/>
        <v xml:space="preserve"> </v>
      </c>
    </row>
    <row r="35" spans="1:6" s="995" customFormat="1" ht="15">
      <c r="A35" s="1031" t="s">
        <v>974</v>
      </c>
      <c r="B35" s="1036" t="s">
        <v>997</v>
      </c>
      <c r="C35" s="1037">
        <v>30</v>
      </c>
      <c r="D35" s="1035" t="s">
        <v>8</v>
      </c>
      <c r="E35" s="1535"/>
      <c r="F35" s="1013" t="str">
        <f t="shared" si="1"/>
        <v xml:space="preserve"> </v>
      </c>
    </row>
    <row r="36" spans="1:6" s="995" customFormat="1" ht="25.5">
      <c r="A36" s="1038" t="s">
        <v>998</v>
      </c>
      <c r="B36" s="1039" t="s">
        <v>999</v>
      </c>
      <c r="C36" s="1037"/>
      <c r="D36" s="1035"/>
      <c r="E36" s="1013"/>
      <c r="F36" s="1013"/>
    </row>
    <row r="37" spans="1:6" s="995" customFormat="1">
      <c r="A37" s="1040"/>
      <c r="B37" s="1036"/>
      <c r="C37" s="1041"/>
      <c r="D37" s="1042"/>
      <c r="E37" s="1008"/>
      <c r="F37" s="1027"/>
    </row>
    <row r="38" spans="1:6" s="995" customFormat="1">
      <c r="A38" s="1007"/>
      <c r="B38" s="1026" t="s">
        <v>1000</v>
      </c>
      <c r="C38" s="1026"/>
      <c r="D38" s="1007"/>
      <c r="E38" s="1008"/>
      <c r="F38" s="1027">
        <f>SUM(F29:F35)</f>
        <v>0</v>
      </c>
    </row>
    <row r="39" spans="1:6" s="995" customFormat="1">
      <c r="A39" s="1007"/>
      <c r="B39" s="1026"/>
      <c r="C39" s="1026"/>
      <c r="D39" s="1007"/>
      <c r="F39" s="1027"/>
    </row>
    <row r="40" spans="1:6" s="995" customFormat="1">
      <c r="A40" s="1007"/>
      <c r="B40" s="1026"/>
      <c r="C40" s="1026"/>
      <c r="D40" s="1007"/>
      <c r="E40" s="1008"/>
      <c r="F40" s="1027"/>
    </row>
    <row r="41" spans="1:6" s="995" customFormat="1">
      <c r="A41" s="1007" t="s">
        <v>1001</v>
      </c>
      <c r="B41" s="995" t="s">
        <v>1002</v>
      </c>
      <c r="C41" s="1026"/>
      <c r="D41" s="1007"/>
      <c r="E41" s="1008"/>
      <c r="F41" s="1008"/>
    </row>
    <row r="42" spans="1:6">
      <c r="A42" s="1009"/>
      <c r="B42" s="961" t="s">
        <v>1003</v>
      </c>
      <c r="C42" s="1010"/>
      <c r="E42" s="1008"/>
      <c r="F42" s="1008"/>
    </row>
    <row r="43" spans="1:6">
      <c r="C43" s="1010"/>
      <c r="D43" s="974"/>
      <c r="E43" s="1008"/>
      <c r="F43" s="1008"/>
    </row>
    <row r="44" spans="1:6" ht="15">
      <c r="A44" s="974" t="s">
        <v>974</v>
      </c>
      <c r="B44" s="980" t="s">
        <v>1004</v>
      </c>
      <c r="C44" s="980">
        <v>50</v>
      </c>
      <c r="D44" s="961" t="s">
        <v>8</v>
      </c>
      <c r="E44" s="1535"/>
      <c r="F44" s="1013" t="str">
        <f t="shared" ref="F44:F49" si="2">IF(AND(ISNUMBER(C44),ISNUMBER(E44)),C44*E44," ")</f>
        <v xml:space="preserve"> </v>
      </c>
    </row>
    <row r="45" spans="1:6" ht="15">
      <c r="A45" s="974" t="s">
        <v>974</v>
      </c>
      <c r="B45" s="980" t="s">
        <v>1005</v>
      </c>
      <c r="C45" s="980">
        <v>4</v>
      </c>
      <c r="D45" s="961" t="s">
        <v>6</v>
      </c>
      <c r="E45" s="1535"/>
      <c r="F45" s="1013" t="str">
        <f t="shared" si="2"/>
        <v xml:space="preserve"> </v>
      </c>
    </row>
    <row r="46" spans="1:6" ht="38.25">
      <c r="A46" s="1009" t="s">
        <v>974</v>
      </c>
      <c r="B46" s="1028" t="s">
        <v>1006</v>
      </c>
      <c r="C46" s="980">
        <v>2</v>
      </c>
      <c r="D46" s="1043" t="s">
        <v>350</v>
      </c>
      <c r="E46" s="1535"/>
      <c r="F46" s="1013" t="str">
        <f t="shared" si="2"/>
        <v xml:space="preserve"> </v>
      </c>
    </row>
    <row r="47" spans="1:6" ht="39">
      <c r="A47" s="1009" t="s">
        <v>974</v>
      </c>
      <c r="B47" s="980" t="s">
        <v>1007</v>
      </c>
      <c r="C47" s="1010">
        <v>1</v>
      </c>
      <c r="D47" s="961" t="s">
        <v>350</v>
      </c>
      <c r="E47" s="1535"/>
      <c r="F47" s="1013" t="str">
        <f t="shared" si="2"/>
        <v xml:space="preserve"> </v>
      </c>
    </row>
    <row r="48" spans="1:6" ht="39">
      <c r="A48" s="1020" t="s">
        <v>974</v>
      </c>
      <c r="B48" s="1021" t="s">
        <v>1046</v>
      </c>
      <c r="C48" s="1044">
        <v>1</v>
      </c>
      <c r="D48" s="1023" t="s">
        <v>350</v>
      </c>
      <c r="E48" s="1535"/>
      <c r="F48" s="1013" t="str">
        <f>IF(AND(ISNUMBER(C48),ISNUMBER(E48)),C48*E48," ")</f>
        <v xml:space="preserve"> </v>
      </c>
    </row>
    <row r="49" spans="1:6" s="487" customFormat="1" ht="15">
      <c r="A49" s="1049" t="s">
        <v>974</v>
      </c>
      <c r="B49" s="487" t="s">
        <v>1018</v>
      </c>
      <c r="C49" s="1050">
        <v>1</v>
      </c>
      <c r="D49" s="1043" t="s">
        <v>350</v>
      </c>
      <c r="E49" s="1535"/>
      <c r="F49" s="1013" t="str">
        <f t="shared" si="2"/>
        <v xml:space="preserve"> </v>
      </c>
    </row>
    <row r="50" spans="1:6" s="487" customFormat="1">
      <c r="A50" s="1049"/>
      <c r="C50" s="1050"/>
      <c r="D50" s="1043"/>
      <c r="E50" s="1051"/>
      <c r="F50" s="1051"/>
    </row>
    <row r="51" spans="1:6" s="995" customFormat="1">
      <c r="A51" s="1007"/>
      <c r="B51" s="1026" t="s">
        <v>1019</v>
      </c>
      <c r="C51" s="1026"/>
      <c r="D51" s="1007"/>
      <c r="E51" s="1008"/>
      <c r="F51" s="1027">
        <f>SUM(F44:F50)</f>
        <v>0</v>
      </c>
    </row>
    <row r="52" spans="1:6" s="995" customFormat="1">
      <c r="A52" s="1007"/>
      <c r="B52" s="1026"/>
      <c r="C52" s="1026"/>
      <c r="D52" s="1007"/>
      <c r="E52" s="1008"/>
      <c r="F52" s="1027"/>
    </row>
    <row r="53" spans="1:6" s="995" customFormat="1">
      <c r="A53" s="1007"/>
      <c r="D53" s="1006"/>
      <c r="E53" s="1051"/>
      <c r="F53" s="1052"/>
    </row>
    <row r="54" spans="1:6" s="995" customFormat="1">
      <c r="A54" s="1007"/>
      <c r="D54" s="1006"/>
      <c r="E54" s="1051"/>
      <c r="F54" s="1051"/>
    </row>
    <row r="55" spans="1:6" ht="15.75">
      <c r="B55" s="1053" t="s">
        <v>569</v>
      </c>
      <c r="E55" s="1008"/>
      <c r="F55" s="1008"/>
    </row>
    <row r="56" spans="1:6" ht="15.75">
      <c r="B56" s="1053"/>
      <c r="E56" s="1008"/>
      <c r="F56" s="1008"/>
    </row>
    <row r="57" spans="1:6">
      <c r="A57" s="971" t="s">
        <v>971</v>
      </c>
      <c r="B57" s="1054" t="s">
        <v>1020</v>
      </c>
      <c r="C57" s="995">
        <v>1</v>
      </c>
      <c r="D57" s="1006" t="s">
        <v>350</v>
      </c>
      <c r="E57" s="1027"/>
      <c r="F57" s="1027">
        <f>F15</f>
        <v>0</v>
      </c>
    </row>
    <row r="58" spans="1:6">
      <c r="A58" s="971" t="s">
        <v>982</v>
      </c>
      <c r="B58" s="1054" t="s">
        <v>983</v>
      </c>
      <c r="C58" s="995">
        <v>1</v>
      </c>
      <c r="D58" s="1006" t="s">
        <v>350</v>
      </c>
      <c r="E58" s="1027"/>
      <c r="F58" s="1027">
        <f>F24</f>
        <v>0</v>
      </c>
    </row>
    <row r="59" spans="1:6">
      <c r="A59" s="971" t="s">
        <v>987</v>
      </c>
      <c r="B59" s="1054" t="s">
        <v>988</v>
      </c>
      <c r="C59" s="995">
        <v>1</v>
      </c>
      <c r="D59" s="1006" t="s">
        <v>350</v>
      </c>
      <c r="E59" s="1027"/>
      <c r="F59" s="1027">
        <f>F38</f>
        <v>0</v>
      </c>
    </row>
    <row r="60" spans="1:6">
      <c r="A60" s="971" t="s">
        <v>1001</v>
      </c>
      <c r="B60" s="1054" t="s">
        <v>1002</v>
      </c>
      <c r="C60" s="995">
        <v>1</v>
      </c>
      <c r="D60" s="1006" t="s">
        <v>350</v>
      </c>
      <c r="E60" s="1027"/>
      <c r="F60" s="1027">
        <f>F51</f>
        <v>0</v>
      </c>
    </row>
    <row r="61" spans="1:6">
      <c r="A61" s="971" t="s">
        <v>1021</v>
      </c>
      <c r="B61" s="1054" t="s">
        <v>1262</v>
      </c>
      <c r="C61" s="995">
        <v>1</v>
      </c>
      <c r="D61" s="1006" t="s">
        <v>350</v>
      </c>
      <c r="E61" s="1027"/>
      <c r="F61" s="1027">
        <f>ROUND(SUM(F57:F60)*5%,1)</f>
        <v>0</v>
      </c>
    </row>
    <row r="62" spans="1:6">
      <c r="A62" s="971" t="s">
        <v>1022</v>
      </c>
      <c r="B62" s="1054" t="s">
        <v>1023</v>
      </c>
      <c r="C62" s="995">
        <v>1</v>
      </c>
      <c r="D62" s="1006" t="s">
        <v>350</v>
      </c>
      <c r="E62" s="1027"/>
      <c r="F62" s="1027">
        <f>ROUND(SUM(F57:F61)*5%,1)</f>
        <v>0</v>
      </c>
    </row>
    <row r="63" spans="1:6" ht="38.25">
      <c r="A63" s="971" t="s">
        <v>1024</v>
      </c>
      <c r="B63" s="1054" t="s">
        <v>1025</v>
      </c>
      <c r="C63" s="995">
        <v>1</v>
      </c>
      <c r="D63" s="1006" t="s">
        <v>350</v>
      </c>
      <c r="E63" s="1027"/>
      <c r="F63" s="1532">
        <v>0</v>
      </c>
    </row>
    <row r="64" spans="1:6" ht="25.5">
      <c r="A64" s="971" t="s">
        <v>1026</v>
      </c>
      <c r="B64" s="1054" t="s">
        <v>1027</v>
      </c>
      <c r="C64" s="995">
        <v>1</v>
      </c>
      <c r="D64" s="1006" t="s">
        <v>350</v>
      </c>
      <c r="E64" s="951"/>
      <c r="F64" s="1533">
        <v>0</v>
      </c>
    </row>
    <row r="65" spans="1:6" ht="38.25">
      <c r="A65" s="971" t="s">
        <v>1028</v>
      </c>
      <c r="B65" s="1054" t="s">
        <v>1047</v>
      </c>
      <c r="C65" s="995">
        <v>1</v>
      </c>
      <c r="D65" s="1006" t="s">
        <v>350</v>
      </c>
      <c r="E65" s="951"/>
      <c r="F65" s="1533">
        <v>0</v>
      </c>
    </row>
    <row r="66" spans="1:6" ht="51">
      <c r="A66" s="971" t="s">
        <v>1030</v>
      </c>
      <c r="B66" s="1054" t="s">
        <v>1031</v>
      </c>
      <c r="C66" s="995">
        <v>1</v>
      </c>
      <c r="D66" s="1006" t="s">
        <v>350</v>
      </c>
      <c r="E66" s="951"/>
      <c r="F66" s="1533">
        <v>0</v>
      </c>
    </row>
    <row r="67" spans="1:6" ht="89.25">
      <c r="A67" s="971" t="s">
        <v>1032</v>
      </c>
      <c r="B67" s="1055" t="s">
        <v>1033</v>
      </c>
      <c r="C67" s="1056">
        <v>1</v>
      </c>
      <c r="D67" s="1056" t="s">
        <v>350</v>
      </c>
      <c r="E67" s="951"/>
      <c r="F67" s="1533">
        <v>0</v>
      </c>
    </row>
    <row r="68" spans="1:6">
      <c r="A68" s="971" t="s">
        <v>1034</v>
      </c>
      <c r="B68" s="1054" t="s">
        <v>1035</v>
      </c>
      <c r="C68" s="1056">
        <v>0</v>
      </c>
      <c r="D68" s="1056" t="s">
        <v>350</v>
      </c>
      <c r="E68" s="951"/>
      <c r="F68" s="986"/>
    </row>
    <row r="69" spans="1:6">
      <c r="A69" s="971" t="s">
        <v>1036</v>
      </c>
      <c r="B69" s="1054" t="s">
        <v>1037</v>
      </c>
      <c r="C69" s="1056">
        <v>1</v>
      </c>
      <c r="D69" s="1056" t="s">
        <v>350</v>
      </c>
      <c r="E69" s="951"/>
      <c r="F69" s="1533">
        <v>0</v>
      </c>
    </row>
    <row r="70" spans="1:6">
      <c r="A70" s="1057"/>
      <c r="B70" s="1058"/>
      <c r="C70" s="1058"/>
      <c r="D70" s="1059"/>
      <c r="E70" s="1060"/>
      <c r="F70" s="1060"/>
    </row>
    <row r="71" spans="1:6" s="1062" customFormat="1" ht="22.5" customHeight="1">
      <c r="A71" s="1061"/>
      <c r="B71" s="1062" t="s">
        <v>1038</v>
      </c>
      <c r="D71" s="1063"/>
      <c r="E71" s="1064" t="s">
        <v>51</v>
      </c>
      <c r="F71" s="1064">
        <f>SUM(F57:F70)</f>
        <v>0</v>
      </c>
    </row>
    <row r="72" spans="1:6" s="1062" customFormat="1" ht="15.6" customHeight="1">
      <c r="A72" s="1061"/>
      <c r="D72" s="1063"/>
      <c r="E72" s="1064"/>
      <c r="F72" s="1064"/>
    </row>
    <row r="73" spans="1:6" s="1066" customFormat="1" ht="22.5" customHeight="1">
      <c r="A73" s="1065"/>
      <c r="D73" s="1067"/>
      <c r="E73" s="1068"/>
      <c r="F73" s="1069"/>
    </row>
    <row r="74" spans="1:6">
      <c r="B74" s="1003"/>
      <c r="D74" s="980"/>
    </row>
    <row r="75" spans="1:6" s="1075" customFormat="1" ht="14.25">
      <c r="A75" s="1070"/>
      <c r="B75" s="1071"/>
      <c r="C75" s="1072"/>
      <c r="D75" s="1073"/>
      <c r="E75" s="1074"/>
      <c r="F75" s="1074"/>
    </row>
  </sheetData>
  <conditionalFormatting sqref="E51:E52 E16:E20 E25:E28 E37:E43 E32:E33">
    <cfRule type="cellIs" dxfId="95" priority="14" stopIfTrue="1" operator="equal">
      <formula>F16</formula>
    </cfRule>
  </conditionalFormatting>
  <conditionalFormatting sqref="E5:E7">
    <cfRule type="cellIs" dxfId="94" priority="13" stopIfTrue="1" operator="equal">
      <formula>F5</formula>
    </cfRule>
  </conditionalFormatting>
  <conditionalFormatting sqref="E13:E15">
    <cfRule type="cellIs" dxfId="93" priority="12" stopIfTrue="1" operator="equal">
      <formula>F13</formula>
    </cfRule>
  </conditionalFormatting>
  <conditionalFormatting sqref="E23:E24">
    <cfRule type="cellIs" dxfId="92" priority="11" stopIfTrue="1" operator="equal">
      <formula>F23</formula>
    </cfRule>
  </conditionalFormatting>
  <conditionalFormatting sqref="E29:E30">
    <cfRule type="cellIs" dxfId="91" priority="10" stopIfTrue="1" operator="equal">
      <formula>F29</formula>
    </cfRule>
  </conditionalFormatting>
  <conditionalFormatting sqref="E29:E30">
    <cfRule type="cellIs" dxfId="90" priority="9" stopIfTrue="1" operator="equal">
      <formula>F29</formula>
    </cfRule>
  </conditionalFormatting>
  <conditionalFormatting sqref="E31">
    <cfRule type="cellIs" dxfId="89" priority="8" stopIfTrue="1" operator="equal">
      <formula>F31</formula>
    </cfRule>
  </conditionalFormatting>
  <conditionalFormatting sqref="E31">
    <cfRule type="cellIs" dxfId="88" priority="7" stopIfTrue="1" operator="equal">
      <formula>F31</formula>
    </cfRule>
  </conditionalFormatting>
  <conditionalFormatting sqref="E34">
    <cfRule type="cellIs" dxfId="87" priority="6" stopIfTrue="1" operator="equal">
      <formula>F34</formula>
    </cfRule>
  </conditionalFormatting>
  <conditionalFormatting sqref="E34">
    <cfRule type="cellIs" dxfId="86" priority="5" stopIfTrue="1" operator="equal">
      <formula>F34</formula>
    </cfRule>
  </conditionalFormatting>
  <conditionalFormatting sqref="E35:E36">
    <cfRule type="cellIs" dxfId="85" priority="4" stopIfTrue="1" operator="equal">
      <formula>F35</formula>
    </cfRule>
  </conditionalFormatting>
  <conditionalFormatting sqref="E64">
    <cfRule type="cellIs" dxfId="84" priority="3" stopIfTrue="1" operator="equal">
      <formula>F64</formula>
    </cfRule>
  </conditionalFormatting>
  <conditionalFormatting sqref="E65">
    <cfRule type="cellIs" dxfId="83" priority="2" stopIfTrue="1" operator="equal">
      <formula>F65</formula>
    </cfRule>
  </conditionalFormatting>
  <conditionalFormatting sqref="E66">
    <cfRule type="cellIs" dxfId="82" priority="1" stopIfTrue="1" operator="equal">
      <formula>F66</formula>
    </cfRule>
  </conditionalFormatting>
  <pageMargins left="0.98425196850393704" right="0.78740157480314965" top="0.78740157480314965" bottom="0.78740157480314965" header="0.31496062992125984" footer="0.31496062992125984"/>
  <pageSetup paperSize="9" scale="94" fitToHeight="0" orientation="portrait" r:id="rId1"/>
  <headerFooter>
    <oddHeader>&amp;L&amp;"-,Regular"Projekt: Vodovod kanalizacija Strmca - Udmat, 1. faza&amp;R&amp;"-,Regular"Projektant: RCI d.o.o., Celje</oddHeader>
    <oddFooter>&amp;L&amp;"-,Regular"Popis del: &amp;A&amp;R&amp;"-,Regular"&amp;P</oddFooter>
  </headerFooter>
  <rowBreaks count="1" manualBreakCount="1">
    <brk id="40" max="16383"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31"/>
  <sheetViews>
    <sheetView view="pageBreakPreview" topLeftCell="A106" zoomScaleNormal="100" zoomScaleSheetLayoutView="100" workbookViewId="0">
      <selection activeCell="E10" sqref="E10"/>
    </sheetView>
  </sheetViews>
  <sheetFormatPr defaultColWidth="9.140625" defaultRowHeight="12.75"/>
  <cols>
    <col min="1" max="1" width="4.5703125" style="1082" bestFit="1" customWidth="1"/>
    <col min="2" max="2" width="45.7109375" style="1083" customWidth="1"/>
    <col min="3" max="3" width="5.85546875" style="1079" customWidth="1"/>
    <col min="4" max="4" width="6.28515625" style="1079" customWidth="1"/>
    <col min="5" max="5" width="14.28515625" style="1080" customWidth="1"/>
    <col min="6" max="6" width="15.42578125" style="1080" customWidth="1"/>
    <col min="7" max="16384" width="9.140625" style="1079"/>
  </cols>
  <sheetData>
    <row r="1" spans="1:6" ht="14.1" customHeight="1">
      <c r="A1" s="1077"/>
      <c r="B1" s="1078" t="s">
        <v>1135</v>
      </c>
    </row>
    <row r="2" spans="1:6" ht="14.1" customHeight="1">
      <c r="E2" s="1081"/>
      <c r="F2" s="1081"/>
    </row>
    <row r="3" spans="1:6" s="1087" customFormat="1" ht="16.5" customHeight="1">
      <c r="A3" s="1084" t="s">
        <v>872</v>
      </c>
      <c r="B3" s="1085" t="s">
        <v>966</v>
      </c>
      <c r="C3" s="1084" t="s">
        <v>967</v>
      </c>
      <c r="D3" s="1084" t="s">
        <v>874</v>
      </c>
      <c r="E3" s="1086" t="s">
        <v>969</v>
      </c>
      <c r="F3" s="1086" t="s">
        <v>970</v>
      </c>
    </row>
    <row r="4" spans="1:6" s="1083" customFormat="1">
      <c r="A4" s="1088"/>
      <c r="D4" s="1089"/>
      <c r="E4" s="1090" t="str">
        <f>IF(AND(ISNUMBER(#REF!),ISNUMBER(#REF!)),ROUND((#REF!*#REF!+#REF!*#REF!*#REF!)*(1+#REF!)*#REF!*#REF!*#REF!,2)," ")</f>
        <v xml:space="preserve"> </v>
      </c>
      <c r="F4" s="1090" t="str">
        <f>IF(AND(ISNUMBER(C4),ISNUMBER(E4)),C4*E4," ")</f>
        <v xml:space="preserve"> </v>
      </c>
    </row>
    <row r="5" spans="1:6" s="1093" customFormat="1">
      <c r="A5" s="1091" t="s">
        <v>971</v>
      </c>
      <c r="B5" s="1092" t="s">
        <v>1020</v>
      </c>
      <c r="D5" s="1094"/>
      <c r="E5" s="1095"/>
      <c r="F5" s="1095"/>
    </row>
    <row r="6" spans="1:6" s="1093" customFormat="1">
      <c r="A6" s="1096"/>
      <c r="B6" s="1097"/>
      <c r="C6" s="1098"/>
      <c r="D6" s="1094"/>
      <c r="E6" s="1099"/>
      <c r="F6" s="1100"/>
    </row>
    <row r="7" spans="1:6" s="1083" customFormat="1">
      <c r="A7" s="1101"/>
      <c r="B7" s="1102" t="s">
        <v>1003</v>
      </c>
      <c r="C7" s="1103"/>
      <c r="D7" s="1103"/>
      <c r="E7" s="1090" t="str">
        <f>IF(AND(ISNUMBER(#REF!),ISNUMBER(#REF!)),ROUND((#REF!*#REF!+#REF!*#REF!*#REF!)*(1+#REF!)*#REF!*#REF!*#REF!,2)," ")</f>
        <v xml:space="preserve"> </v>
      </c>
      <c r="F7" s="1090"/>
    </row>
    <row r="8" spans="1:6" s="1083" customFormat="1">
      <c r="A8" s="1101"/>
      <c r="B8" s="1104"/>
      <c r="C8" s="1105"/>
      <c r="D8" s="1106"/>
      <c r="E8" s="1090" t="str">
        <f>IF(AND(ISNUMBER(#REF!),ISNUMBER(#REF!)),ROUND((#REF!*#REF!+#REF!*#REF!*#REF!)*(1+#REF!)*#REF!*#REF!*#REF!,2)," ")</f>
        <v xml:space="preserve"> </v>
      </c>
      <c r="F8" s="1090"/>
    </row>
    <row r="9" spans="1:6" s="1113" customFormat="1" ht="38.25">
      <c r="A9" s="1107" t="s">
        <v>974</v>
      </c>
      <c r="B9" s="1108" t="s">
        <v>1048</v>
      </c>
      <c r="C9" s="1109">
        <v>1</v>
      </c>
      <c r="D9" s="1110" t="s">
        <v>48</v>
      </c>
      <c r="E9" s="1539"/>
      <c r="F9" s="1112" t="str">
        <f t="shared" ref="F9:F52" si="0">IF(AND(ISNUMBER(C9),ISNUMBER(E9)),C9*E9," ")</f>
        <v xml:space="preserve"> </v>
      </c>
    </row>
    <row r="10" spans="1:6" s="1113" customFormat="1" ht="38.25">
      <c r="A10" s="1107" t="s">
        <v>974</v>
      </c>
      <c r="B10" s="1104" t="s">
        <v>1049</v>
      </c>
      <c r="C10" s="1109">
        <v>1</v>
      </c>
      <c r="D10" s="1110" t="s">
        <v>48</v>
      </c>
      <c r="E10" s="1539"/>
      <c r="F10" s="1112" t="str">
        <f t="shared" si="0"/>
        <v xml:space="preserve"> </v>
      </c>
    </row>
    <row r="11" spans="1:6" s="1113" customFormat="1" ht="25.5">
      <c r="A11" s="1107" t="s">
        <v>974</v>
      </c>
      <c r="B11" s="1104" t="s">
        <v>1050</v>
      </c>
      <c r="C11" s="1109">
        <v>1</v>
      </c>
      <c r="D11" s="1110" t="s">
        <v>48</v>
      </c>
      <c r="E11" s="1539"/>
      <c r="F11" s="1112" t="str">
        <f t="shared" si="0"/>
        <v xml:space="preserve"> </v>
      </c>
    </row>
    <row r="12" spans="1:6" s="1113" customFormat="1" ht="25.5">
      <c r="A12" s="1107" t="s">
        <v>974</v>
      </c>
      <c r="B12" s="1104" t="s">
        <v>1051</v>
      </c>
      <c r="C12" s="1109">
        <v>1</v>
      </c>
      <c r="D12" s="1110" t="s">
        <v>48</v>
      </c>
      <c r="E12" s="1539"/>
      <c r="F12" s="1112" t="str">
        <f t="shared" si="0"/>
        <v xml:space="preserve"> </v>
      </c>
    </row>
    <row r="13" spans="1:6" s="1113" customFormat="1" ht="25.5">
      <c r="A13" s="1107" t="s">
        <v>974</v>
      </c>
      <c r="B13" s="1104" t="s">
        <v>1052</v>
      </c>
      <c r="C13" s="1109">
        <v>1</v>
      </c>
      <c r="D13" s="1110" t="s">
        <v>48</v>
      </c>
      <c r="E13" s="1539"/>
      <c r="F13" s="1112" t="str">
        <f t="shared" si="0"/>
        <v xml:space="preserve"> </v>
      </c>
    </row>
    <row r="14" spans="1:6" s="1113" customFormat="1" ht="25.5">
      <c r="A14" s="1107" t="s">
        <v>974</v>
      </c>
      <c r="B14" s="1104" t="s">
        <v>1053</v>
      </c>
      <c r="C14" s="1109">
        <v>10</v>
      </c>
      <c r="D14" s="1110" t="s">
        <v>48</v>
      </c>
      <c r="E14" s="1539"/>
      <c r="F14" s="1112" t="str">
        <f t="shared" si="0"/>
        <v xml:space="preserve"> </v>
      </c>
    </row>
    <row r="15" spans="1:6" s="1113" customFormat="1" ht="25.5">
      <c r="A15" s="1107" t="s">
        <v>974</v>
      </c>
      <c r="B15" s="1104" t="s">
        <v>1054</v>
      </c>
      <c r="C15" s="1109">
        <v>2</v>
      </c>
      <c r="D15" s="1110" t="s">
        <v>48</v>
      </c>
      <c r="E15" s="1539"/>
      <c r="F15" s="1112" t="str">
        <f t="shared" si="0"/>
        <v xml:space="preserve"> </v>
      </c>
    </row>
    <row r="16" spans="1:6" s="1113" customFormat="1" ht="25.5">
      <c r="A16" s="1107" t="s">
        <v>974</v>
      </c>
      <c r="B16" s="1104" t="s">
        <v>1055</v>
      </c>
      <c r="C16" s="1109">
        <v>2</v>
      </c>
      <c r="D16" s="1110" t="s">
        <v>48</v>
      </c>
      <c r="E16" s="1539"/>
      <c r="F16" s="1112" t="str">
        <f t="shared" si="0"/>
        <v xml:space="preserve"> </v>
      </c>
    </row>
    <row r="17" spans="1:6" s="1113" customFormat="1">
      <c r="A17" s="1107" t="s">
        <v>974</v>
      </c>
      <c r="B17" s="1114" t="s">
        <v>1056</v>
      </c>
      <c r="C17" s="1109">
        <v>2</v>
      </c>
      <c r="D17" s="1110" t="s">
        <v>6</v>
      </c>
      <c r="E17" s="1539"/>
      <c r="F17" s="1112" t="str">
        <f t="shared" si="0"/>
        <v xml:space="preserve"> </v>
      </c>
    </row>
    <row r="18" spans="1:6" s="1119" customFormat="1" ht="25.5">
      <c r="A18" s="1115" t="s">
        <v>974</v>
      </c>
      <c r="B18" s="1116" t="s">
        <v>1057</v>
      </c>
      <c r="C18" s="1117">
        <v>1</v>
      </c>
      <c r="D18" s="1118" t="s">
        <v>6</v>
      </c>
      <c r="E18" s="1539"/>
      <c r="F18" s="1112" t="str">
        <f t="shared" si="0"/>
        <v xml:space="preserve"> </v>
      </c>
    </row>
    <row r="19" spans="1:6" s="1083" customFormat="1" ht="25.5">
      <c r="A19" s="1107" t="s">
        <v>974</v>
      </c>
      <c r="B19" s="1104" t="s">
        <v>1058</v>
      </c>
      <c r="C19" s="1109">
        <v>1</v>
      </c>
      <c r="D19" s="1110" t="s">
        <v>48</v>
      </c>
      <c r="E19" s="1539"/>
      <c r="F19" s="1112" t="str">
        <f t="shared" si="0"/>
        <v xml:space="preserve"> </v>
      </c>
    </row>
    <row r="20" spans="1:6" s="1113" customFormat="1">
      <c r="A20" s="1107" t="s">
        <v>974</v>
      </c>
      <c r="B20" s="1104" t="s">
        <v>1059</v>
      </c>
      <c r="C20" s="1109">
        <v>2</v>
      </c>
      <c r="D20" s="1110" t="s">
        <v>48</v>
      </c>
      <c r="E20" s="1539"/>
      <c r="F20" s="1112" t="str">
        <f t="shared" si="0"/>
        <v xml:space="preserve"> </v>
      </c>
    </row>
    <row r="21" spans="1:6" s="1113" customFormat="1" ht="25.5">
      <c r="A21" s="1107" t="s">
        <v>974</v>
      </c>
      <c r="B21" s="1104" t="s">
        <v>1060</v>
      </c>
      <c r="C21" s="1109">
        <v>1</v>
      </c>
      <c r="D21" s="1110" t="s">
        <v>48</v>
      </c>
      <c r="E21" s="1539"/>
      <c r="F21" s="1112" t="str">
        <f t="shared" si="0"/>
        <v xml:space="preserve"> </v>
      </c>
    </row>
    <row r="22" spans="1:6" s="1113" customFormat="1">
      <c r="A22" s="1107" t="s">
        <v>974</v>
      </c>
      <c r="B22" s="1104" t="s">
        <v>1061</v>
      </c>
      <c r="C22" s="1109">
        <v>1</v>
      </c>
      <c r="D22" s="1110" t="s">
        <v>48</v>
      </c>
      <c r="E22" s="1539"/>
      <c r="F22" s="1112" t="str">
        <f t="shared" si="0"/>
        <v xml:space="preserve"> </v>
      </c>
    </row>
    <row r="23" spans="1:6" s="1113" customFormat="1">
      <c r="A23" s="1107" t="s">
        <v>974</v>
      </c>
      <c r="B23" s="1114" t="s">
        <v>1062</v>
      </c>
      <c r="C23" s="1109">
        <v>1</v>
      </c>
      <c r="D23" s="1110" t="s">
        <v>48</v>
      </c>
      <c r="E23" s="1539"/>
      <c r="F23" s="1112" t="str">
        <f t="shared" si="0"/>
        <v xml:space="preserve"> </v>
      </c>
    </row>
    <row r="24" spans="1:6" s="1113" customFormat="1">
      <c r="A24" s="1107" t="s">
        <v>974</v>
      </c>
      <c r="B24" s="1114" t="s">
        <v>1063</v>
      </c>
      <c r="C24" s="1109">
        <v>1</v>
      </c>
      <c r="D24" s="1110" t="s">
        <v>48</v>
      </c>
      <c r="E24" s="1539"/>
      <c r="F24" s="1112" t="str">
        <f t="shared" si="0"/>
        <v xml:space="preserve"> </v>
      </c>
    </row>
    <row r="25" spans="1:6" s="1113" customFormat="1">
      <c r="A25" s="1107" t="s">
        <v>974</v>
      </c>
      <c r="B25" s="1104" t="s">
        <v>1064</v>
      </c>
      <c r="C25" s="1109">
        <v>1</v>
      </c>
      <c r="D25" s="1110" t="s">
        <v>48</v>
      </c>
      <c r="E25" s="1539"/>
      <c r="F25" s="1112" t="str">
        <f t="shared" si="0"/>
        <v xml:space="preserve"> </v>
      </c>
    </row>
    <row r="26" spans="1:6" s="1113" customFormat="1">
      <c r="A26" s="1107" t="s">
        <v>974</v>
      </c>
      <c r="B26" s="1104" t="s">
        <v>1065</v>
      </c>
      <c r="C26" s="1109">
        <v>1</v>
      </c>
      <c r="D26" s="1110" t="s">
        <v>48</v>
      </c>
      <c r="E26" s="1539"/>
      <c r="F26" s="1112" t="str">
        <f t="shared" si="0"/>
        <v xml:space="preserve"> </v>
      </c>
    </row>
    <row r="27" spans="1:6" s="1113" customFormat="1">
      <c r="A27" s="1107" t="s">
        <v>974</v>
      </c>
      <c r="B27" s="1104" t="s">
        <v>1066</v>
      </c>
      <c r="C27" s="1109">
        <v>1</v>
      </c>
      <c r="D27" s="1110" t="s">
        <v>48</v>
      </c>
      <c r="E27" s="1539"/>
      <c r="F27" s="1112" t="str">
        <f t="shared" si="0"/>
        <v xml:space="preserve"> </v>
      </c>
    </row>
    <row r="28" spans="1:6" s="1113" customFormat="1" ht="38.25">
      <c r="A28" s="1107" t="s">
        <v>974</v>
      </c>
      <c r="B28" s="1104" t="s">
        <v>1067</v>
      </c>
      <c r="C28" s="1109">
        <v>1</v>
      </c>
      <c r="D28" s="1110" t="s">
        <v>48</v>
      </c>
      <c r="E28" s="1539"/>
      <c r="F28" s="1112" t="str">
        <f t="shared" si="0"/>
        <v xml:space="preserve"> </v>
      </c>
    </row>
    <row r="29" spans="1:6" s="1113" customFormat="1">
      <c r="A29" s="1107" t="s">
        <v>974</v>
      </c>
      <c r="B29" s="1104" t="s">
        <v>1068</v>
      </c>
      <c r="C29" s="1109">
        <v>1</v>
      </c>
      <c r="D29" s="1110" t="s">
        <v>48</v>
      </c>
      <c r="E29" s="1539"/>
      <c r="F29" s="1112" t="str">
        <f t="shared" si="0"/>
        <v xml:space="preserve"> </v>
      </c>
    </row>
    <row r="30" spans="1:6" s="1113" customFormat="1">
      <c r="A30" s="1107" t="s">
        <v>974</v>
      </c>
      <c r="B30" s="1104" t="s">
        <v>1069</v>
      </c>
      <c r="C30" s="1109">
        <v>1</v>
      </c>
      <c r="D30" s="1110" t="s">
        <v>48</v>
      </c>
      <c r="E30" s="1539"/>
      <c r="F30" s="1112" t="str">
        <f t="shared" si="0"/>
        <v xml:space="preserve"> </v>
      </c>
    </row>
    <row r="31" spans="1:6" s="970" customFormat="1" ht="38.25">
      <c r="A31" s="1101" t="s">
        <v>974</v>
      </c>
      <c r="B31" s="1104" t="s">
        <v>1070</v>
      </c>
      <c r="C31" s="1109">
        <v>2</v>
      </c>
      <c r="D31" s="1110" t="s">
        <v>48</v>
      </c>
      <c r="E31" s="1539"/>
      <c r="F31" s="1112" t="str">
        <f t="shared" si="0"/>
        <v xml:space="preserve"> </v>
      </c>
    </row>
    <row r="32" spans="1:6" s="970" customFormat="1" ht="38.25">
      <c r="A32" s="1101" t="s">
        <v>974</v>
      </c>
      <c r="B32" s="1104" t="s">
        <v>1071</v>
      </c>
      <c r="C32" s="1109">
        <v>2</v>
      </c>
      <c r="D32" s="1110" t="s">
        <v>48</v>
      </c>
      <c r="E32" s="1539"/>
      <c r="F32" s="1112" t="str">
        <f t="shared" si="0"/>
        <v xml:space="preserve"> </v>
      </c>
    </row>
    <row r="33" spans="1:21" s="1122" customFormat="1" ht="25.5">
      <c r="A33" s="1011" t="s">
        <v>974</v>
      </c>
      <c r="B33" s="1120" t="s">
        <v>1072</v>
      </c>
      <c r="C33" s="980">
        <v>2</v>
      </c>
      <c r="D33" s="1016" t="s">
        <v>48</v>
      </c>
      <c r="E33" s="1539"/>
      <c r="F33" s="1112" t="str">
        <f t="shared" si="0"/>
        <v xml:space="preserve"> </v>
      </c>
      <c r="G33" s="1121"/>
      <c r="H33" s="1121"/>
      <c r="I33" s="1121"/>
      <c r="J33" s="1121"/>
      <c r="K33" s="1121"/>
      <c r="L33" s="1121"/>
      <c r="M33" s="1121"/>
      <c r="N33" s="1121"/>
      <c r="O33" s="1121"/>
      <c r="P33" s="1121"/>
      <c r="Q33" s="1121"/>
      <c r="R33" s="1121"/>
      <c r="S33" s="1121"/>
      <c r="T33" s="1121"/>
      <c r="U33" s="1121"/>
    </row>
    <row r="34" spans="1:21" s="1122" customFormat="1" ht="15">
      <c r="A34" s="1011" t="s">
        <v>974</v>
      </c>
      <c r="B34" s="1120" t="s">
        <v>1073</v>
      </c>
      <c r="C34" s="980">
        <v>1</v>
      </c>
      <c r="D34" s="1016" t="s">
        <v>48</v>
      </c>
      <c r="E34" s="1539"/>
      <c r="F34" s="1112" t="str">
        <f t="shared" si="0"/>
        <v xml:space="preserve"> </v>
      </c>
      <c r="G34" s="1121"/>
      <c r="H34" s="1121"/>
      <c r="I34" s="1121"/>
      <c r="J34" s="1121"/>
      <c r="K34" s="1121"/>
      <c r="L34" s="1121"/>
      <c r="M34" s="1121"/>
      <c r="N34" s="1121"/>
      <c r="O34" s="1121"/>
      <c r="P34" s="1121"/>
      <c r="Q34" s="1121"/>
      <c r="R34" s="1121"/>
      <c r="S34" s="1121"/>
      <c r="T34" s="1121"/>
      <c r="U34" s="1121"/>
    </row>
    <row r="35" spans="1:21" s="1119" customFormat="1" ht="51">
      <c r="A35" s="1107" t="s">
        <v>974</v>
      </c>
      <c r="B35" s="1116" t="s">
        <v>1074</v>
      </c>
      <c r="C35" s="1123">
        <v>1</v>
      </c>
      <c r="D35" s="1118" t="s">
        <v>6</v>
      </c>
      <c r="E35" s="1539"/>
      <c r="F35" s="1112" t="str">
        <f t="shared" si="0"/>
        <v xml:space="preserve"> </v>
      </c>
    </row>
    <row r="36" spans="1:21" s="970" customFormat="1" ht="25.5">
      <c r="A36" s="1101" t="s">
        <v>974</v>
      </c>
      <c r="B36" s="1104" t="s">
        <v>1075</v>
      </c>
      <c r="C36" s="1109">
        <v>8</v>
      </c>
      <c r="D36" s="1110" t="s">
        <v>48</v>
      </c>
      <c r="E36" s="1539"/>
      <c r="F36" s="1112" t="str">
        <f t="shared" si="0"/>
        <v xml:space="preserve"> </v>
      </c>
    </row>
    <row r="37" spans="1:21" s="1113" customFormat="1" ht="25.5">
      <c r="A37" s="1107" t="s">
        <v>974</v>
      </c>
      <c r="B37" s="1104" t="s">
        <v>1076</v>
      </c>
      <c r="C37" s="1109">
        <v>6</v>
      </c>
      <c r="D37" s="1110" t="s">
        <v>48</v>
      </c>
      <c r="E37" s="1539"/>
      <c r="F37" s="1112" t="str">
        <f t="shared" si="0"/>
        <v xml:space="preserve"> </v>
      </c>
    </row>
    <row r="38" spans="1:21" s="1113" customFormat="1">
      <c r="A38" s="1107" t="s">
        <v>974</v>
      </c>
      <c r="B38" s="1104" t="s">
        <v>1077</v>
      </c>
      <c r="C38" s="1109">
        <v>1</v>
      </c>
      <c r="D38" s="1110" t="s">
        <v>48</v>
      </c>
      <c r="E38" s="1539"/>
      <c r="F38" s="1112" t="str">
        <f t="shared" si="0"/>
        <v xml:space="preserve"> </v>
      </c>
    </row>
    <row r="39" spans="1:21" s="1113" customFormat="1">
      <c r="A39" s="1107" t="s">
        <v>974</v>
      </c>
      <c r="B39" s="1104" t="s">
        <v>1078</v>
      </c>
      <c r="C39" s="1109">
        <v>1</v>
      </c>
      <c r="D39" s="1110" t="s">
        <v>48</v>
      </c>
      <c r="E39" s="1539"/>
      <c r="F39" s="1112" t="str">
        <f t="shared" si="0"/>
        <v xml:space="preserve"> </v>
      </c>
    </row>
    <row r="40" spans="1:21" s="1016" customFormat="1">
      <c r="A40" s="1011"/>
      <c r="B40" s="1120" t="s">
        <v>1079</v>
      </c>
      <c r="C40" s="1010"/>
      <c r="D40" s="1124"/>
      <c r="E40" s="1111"/>
      <c r="F40" s="1112" t="str">
        <f t="shared" si="0"/>
        <v xml:space="preserve"> </v>
      </c>
    </row>
    <row r="41" spans="1:21" s="1016" customFormat="1" ht="51">
      <c r="A41" s="1101" t="s">
        <v>974</v>
      </c>
      <c r="B41" s="1125" t="s">
        <v>1080</v>
      </c>
      <c r="C41" s="1010">
        <v>1</v>
      </c>
      <c r="D41" s="1124" t="s">
        <v>48</v>
      </c>
      <c r="E41" s="1539"/>
      <c r="F41" s="1112" t="str">
        <f t="shared" si="0"/>
        <v xml:space="preserve"> </v>
      </c>
      <c r="G41" s="1126"/>
    </row>
    <row r="42" spans="1:21" s="1016" customFormat="1" ht="51">
      <c r="A42" s="1101" t="s">
        <v>974</v>
      </c>
      <c r="B42" s="1127" t="s">
        <v>1081</v>
      </c>
      <c r="C42" s="1010">
        <v>1</v>
      </c>
      <c r="D42" s="1124" t="s">
        <v>48</v>
      </c>
      <c r="E42" s="1539"/>
      <c r="F42" s="1112" t="str">
        <f t="shared" si="0"/>
        <v xml:space="preserve"> </v>
      </c>
    </row>
    <row r="43" spans="1:21" s="1016" customFormat="1" ht="25.5">
      <c r="A43" s="1101" t="s">
        <v>974</v>
      </c>
      <c r="B43" s="1127" t="s">
        <v>1082</v>
      </c>
      <c r="C43" s="1010">
        <v>1</v>
      </c>
      <c r="D43" s="1124" t="s">
        <v>48</v>
      </c>
      <c r="E43" s="1539"/>
      <c r="F43" s="1112" t="str">
        <f t="shared" si="0"/>
        <v xml:space="preserve"> </v>
      </c>
    </row>
    <row r="44" spans="1:21" s="1016" customFormat="1" ht="63.75">
      <c r="A44" s="1015" t="s">
        <v>974</v>
      </c>
      <c r="B44" s="1128" t="s">
        <v>1083</v>
      </c>
      <c r="C44" s="1014">
        <v>1</v>
      </c>
      <c r="D44" s="1014" t="s">
        <v>350</v>
      </c>
      <c r="E44" s="1539"/>
      <c r="F44" s="1112" t="str">
        <f t="shared" si="0"/>
        <v xml:space="preserve"> </v>
      </c>
      <c r="G44" s="1126"/>
      <c r="H44" s="1129"/>
    </row>
    <row r="45" spans="1:21" s="970" customFormat="1" ht="27" customHeight="1">
      <c r="A45" s="1101" t="s">
        <v>974</v>
      </c>
      <c r="B45" s="1104" t="s">
        <v>1084</v>
      </c>
      <c r="C45" s="1109">
        <v>1</v>
      </c>
      <c r="D45" s="1110" t="s">
        <v>350</v>
      </c>
      <c r="E45" s="1539"/>
      <c r="F45" s="1112" t="str">
        <f t="shared" si="0"/>
        <v xml:space="preserve"> </v>
      </c>
    </row>
    <row r="46" spans="1:21" s="1016" customFormat="1" ht="25.5">
      <c r="A46" s="1130" t="s">
        <v>974</v>
      </c>
      <c r="B46" s="970" t="s">
        <v>1085</v>
      </c>
      <c r="C46" s="1010">
        <v>1</v>
      </c>
      <c r="D46" s="1124" t="s">
        <v>350</v>
      </c>
      <c r="E46" s="1539"/>
      <c r="F46" s="1112" t="str">
        <f t="shared" si="0"/>
        <v xml:space="preserve"> </v>
      </c>
    </row>
    <row r="47" spans="1:21" s="1016" customFormat="1">
      <c r="A47" s="1101" t="s">
        <v>974</v>
      </c>
      <c r="B47" s="970" t="s">
        <v>1086</v>
      </c>
      <c r="C47" s="1010">
        <v>1</v>
      </c>
      <c r="D47" s="1124" t="s">
        <v>48</v>
      </c>
      <c r="E47" s="1539"/>
      <c r="F47" s="1112" t="str">
        <f t="shared" si="0"/>
        <v xml:space="preserve"> </v>
      </c>
    </row>
    <row r="48" spans="1:21" s="1113" customFormat="1">
      <c r="A48" s="1107" t="s">
        <v>974</v>
      </c>
      <c r="B48" s="1104" t="s">
        <v>1087</v>
      </c>
      <c r="C48" s="1109">
        <v>8</v>
      </c>
      <c r="D48" s="1110" t="s">
        <v>48</v>
      </c>
      <c r="E48" s="1539"/>
      <c r="F48" s="1112" t="str">
        <f t="shared" si="0"/>
        <v xml:space="preserve"> </v>
      </c>
    </row>
    <row r="49" spans="1:6" s="1113" customFormat="1">
      <c r="A49" s="1107" t="s">
        <v>974</v>
      </c>
      <c r="B49" s="1104" t="s">
        <v>1088</v>
      </c>
      <c r="C49" s="1109">
        <v>8</v>
      </c>
      <c r="D49" s="1110" t="s">
        <v>48</v>
      </c>
      <c r="E49" s="1539"/>
      <c r="F49" s="1112" t="str">
        <f t="shared" si="0"/>
        <v xml:space="preserve"> </v>
      </c>
    </row>
    <row r="50" spans="1:6" s="1113" customFormat="1">
      <c r="A50" s="1107" t="s">
        <v>974</v>
      </c>
      <c r="B50" s="1104" t="s">
        <v>1089</v>
      </c>
      <c r="C50" s="1109">
        <v>40</v>
      </c>
      <c r="D50" s="1110" t="s">
        <v>48</v>
      </c>
      <c r="E50" s="1539"/>
      <c r="F50" s="1112" t="str">
        <f t="shared" si="0"/>
        <v xml:space="preserve"> </v>
      </c>
    </row>
    <row r="51" spans="1:6" s="1135" customFormat="1">
      <c r="A51" s="1131" t="s">
        <v>974</v>
      </c>
      <c r="B51" s="1132" t="s">
        <v>1090</v>
      </c>
      <c r="C51" s="1133">
        <v>2</v>
      </c>
      <c r="D51" s="1134" t="s">
        <v>8</v>
      </c>
      <c r="E51" s="1539"/>
      <c r="F51" s="1112" t="str">
        <f t="shared" si="0"/>
        <v xml:space="preserve"> </v>
      </c>
    </row>
    <row r="52" spans="1:6" s="1113" customFormat="1">
      <c r="A52" s="1107" t="s">
        <v>974</v>
      </c>
      <c r="B52" s="1104" t="s">
        <v>1091</v>
      </c>
      <c r="C52" s="1109">
        <v>1</v>
      </c>
      <c r="D52" s="1110" t="s">
        <v>350</v>
      </c>
      <c r="E52" s="1543"/>
      <c r="F52" s="1112" t="str">
        <f t="shared" si="0"/>
        <v xml:space="preserve"> </v>
      </c>
    </row>
    <row r="53" spans="1:6" s="1113" customFormat="1">
      <c r="A53" s="1107"/>
      <c r="B53" s="1104"/>
      <c r="C53" s="1109"/>
      <c r="D53" s="1110"/>
      <c r="E53" s="1136"/>
      <c r="F53" s="1111" t="s">
        <v>576</v>
      </c>
    </row>
    <row r="54" spans="1:6" s="1083" customFormat="1">
      <c r="A54" s="1107"/>
      <c r="B54" s="1137" t="s">
        <v>1092</v>
      </c>
      <c r="C54" s="1138"/>
      <c r="D54" s="1139"/>
      <c r="E54" s="1140"/>
      <c r="F54" s="1544">
        <f>SUM(F9:F52)</f>
        <v>0</v>
      </c>
    </row>
    <row r="55" spans="1:6" s="1083" customFormat="1">
      <c r="A55" s="1107"/>
      <c r="B55" s="1102"/>
      <c r="C55" s="1047"/>
      <c r="D55" s="1110"/>
      <c r="E55" s="1141" t="str">
        <f>IF(AND(ISNUMBER(#REF!),ISNUMBER(#REF!)),ROUND((#REF!*#REF!+#REF!*#REF!*#REF!)*(1+#REF!)*#REF!*#REF!*#REF!,2)," ")</f>
        <v xml:space="preserve"> </v>
      </c>
      <c r="F55" s="1141"/>
    </row>
    <row r="56" spans="1:6" s="1083" customFormat="1">
      <c r="A56" s="1137" t="s">
        <v>982</v>
      </c>
      <c r="B56" s="1142" t="s">
        <v>983</v>
      </c>
      <c r="C56" s="1047"/>
      <c r="D56" s="1110"/>
      <c r="E56" s="1141" t="str">
        <f>IF(AND(ISNUMBER(#REF!),ISNUMBER(#REF!)),ROUND((#REF!*#REF!+#REF!*#REF!*#REF!)*(1+#REF!)*#REF!*#REF!*#REF!,2)," ")</f>
        <v xml:space="preserve"> </v>
      </c>
      <c r="F56" s="1141"/>
    </row>
    <row r="57" spans="1:6" s="1083" customFormat="1">
      <c r="A57" s="1101"/>
      <c r="B57" s="1102" t="s">
        <v>1003</v>
      </c>
      <c r="C57" s="1047"/>
      <c r="D57" s="1110"/>
      <c r="E57" s="1141" t="str">
        <f>IF(AND(ISNUMBER(#REF!),ISNUMBER(#REF!)),ROUND((#REF!*#REF!+#REF!*#REF!*#REF!)*(1+#REF!)*#REF!*#REF!*#REF!,2)," ")</f>
        <v xml:space="preserve"> </v>
      </c>
      <c r="F57" s="1141"/>
    </row>
    <row r="58" spans="1:6" s="1083" customFormat="1">
      <c r="A58" s="1101"/>
      <c r="B58" s="1102"/>
      <c r="C58" s="1047"/>
      <c r="D58" s="1110"/>
      <c r="E58" s="1141"/>
      <c r="F58" s="1141"/>
    </row>
    <row r="59" spans="1:6" s="1146" customFormat="1">
      <c r="A59" s="1143" t="s">
        <v>974</v>
      </c>
      <c r="B59" s="1144" t="s">
        <v>1093</v>
      </c>
      <c r="C59" s="1046">
        <v>5</v>
      </c>
      <c r="D59" s="1145" t="s">
        <v>8</v>
      </c>
      <c r="E59" s="1539"/>
      <c r="F59" s="1112" t="str">
        <f t="shared" ref="F59:F63" si="1">IF(AND(ISNUMBER(C59),ISNUMBER(E59)),C59*E59," ")</f>
        <v xml:space="preserve"> </v>
      </c>
    </row>
    <row r="60" spans="1:6" s="1146" customFormat="1">
      <c r="A60" s="1143" t="s">
        <v>974</v>
      </c>
      <c r="B60" s="1144" t="s">
        <v>1094</v>
      </c>
      <c r="C60" s="1046">
        <v>2</v>
      </c>
      <c r="D60" s="1145" t="s">
        <v>8</v>
      </c>
      <c r="E60" s="1539"/>
      <c r="F60" s="1112" t="str">
        <f t="shared" si="1"/>
        <v xml:space="preserve"> </v>
      </c>
    </row>
    <row r="61" spans="1:6" s="1083" customFormat="1">
      <c r="A61" s="1143" t="s">
        <v>974</v>
      </c>
      <c r="B61" s="1104" t="s">
        <v>1095</v>
      </c>
      <c r="C61" s="1047">
        <v>40</v>
      </c>
      <c r="D61" s="1048" t="s">
        <v>8</v>
      </c>
      <c r="E61" s="1539"/>
      <c r="F61" s="1112" t="str">
        <f t="shared" si="1"/>
        <v xml:space="preserve"> </v>
      </c>
    </row>
    <row r="62" spans="1:6" s="1083" customFormat="1">
      <c r="A62" s="1143" t="s">
        <v>974</v>
      </c>
      <c r="B62" s="1104" t="s">
        <v>1096</v>
      </c>
      <c r="C62" s="1047">
        <v>30</v>
      </c>
      <c r="D62" s="1048" t="s">
        <v>8</v>
      </c>
      <c r="E62" s="1539"/>
      <c r="F62" s="1112" t="str">
        <f t="shared" si="1"/>
        <v xml:space="preserve"> </v>
      </c>
    </row>
    <row r="63" spans="1:6" s="1083" customFormat="1">
      <c r="A63" s="1143" t="s">
        <v>974</v>
      </c>
      <c r="B63" s="1104" t="s">
        <v>1097</v>
      </c>
      <c r="C63" s="1047">
        <v>40</v>
      </c>
      <c r="D63" s="1048" t="s">
        <v>8</v>
      </c>
      <c r="E63" s="1539"/>
      <c r="F63" s="1112" t="str">
        <f t="shared" si="1"/>
        <v xml:space="preserve"> </v>
      </c>
    </row>
    <row r="64" spans="1:6" s="1083" customFormat="1">
      <c r="A64" s="1107"/>
      <c r="B64" s="1102"/>
      <c r="C64" s="1047"/>
      <c r="D64" s="1110"/>
      <c r="E64" s="1141"/>
      <c r="F64" s="1141"/>
    </row>
    <row r="65" spans="1:8" s="1083" customFormat="1">
      <c r="A65" s="1107"/>
      <c r="B65" s="1137" t="s">
        <v>1098</v>
      </c>
      <c r="C65" s="1138"/>
      <c r="D65" s="1139"/>
      <c r="E65" s="1140"/>
      <c r="F65" s="1545">
        <f>SUM(F59:F63)</f>
        <v>0</v>
      </c>
    </row>
    <row r="66" spans="1:8" s="1083" customFormat="1">
      <c r="A66" s="1107"/>
      <c r="B66" s="1137"/>
      <c r="C66" s="1138"/>
      <c r="D66" s="1139"/>
      <c r="E66" s="1140"/>
      <c r="F66" s="1147"/>
    </row>
    <row r="67" spans="1:8" s="1083" customFormat="1">
      <c r="A67" s="1107"/>
      <c r="B67" s="1102"/>
      <c r="C67" s="1047"/>
      <c r="D67" s="1110"/>
      <c r="E67" s="1141"/>
      <c r="F67" s="1141"/>
    </row>
    <row r="68" spans="1:8" s="1083" customFormat="1">
      <c r="A68" s="1137" t="s">
        <v>987</v>
      </c>
      <c r="B68" s="1148" t="s">
        <v>1099</v>
      </c>
      <c r="C68" s="1047"/>
      <c r="D68" s="1110"/>
      <c r="E68" s="1141"/>
      <c r="F68" s="1141"/>
    </row>
    <row r="69" spans="1:8" s="1083" customFormat="1">
      <c r="A69" s="1101"/>
      <c r="B69" s="1102" t="s">
        <v>1003</v>
      </c>
      <c r="C69" s="1047"/>
      <c r="D69" s="1110"/>
      <c r="E69" s="1141"/>
      <c r="F69" s="1141"/>
    </row>
    <row r="70" spans="1:8" s="1083" customFormat="1">
      <c r="A70" s="1101"/>
      <c r="B70" s="1102"/>
      <c r="C70" s="1047"/>
      <c r="D70" s="1110"/>
      <c r="E70" s="1141"/>
      <c r="F70" s="1141"/>
    </row>
    <row r="71" spans="1:8" s="1149" customFormat="1">
      <c r="A71" s="1045" t="s">
        <v>974</v>
      </c>
      <c r="B71" s="1149" t="s">
        <v>1100</v>
      </c>
      <c r="C71" s="1123">
        <v>15</v>
      </c>
      <c r="D71" s="1048" t="s">
        <v>8</v>
      </c>
      <c r="E71" s="1539"/>
      <c r="F71" s="1112" t="str">
        <f t="shared" ref="F71:F91" si="2">IF(AND(ISNUMBER(C71),ISNUMBER(E71)),C71*E71," ")</f>
        <v xml:space="preserve"> </v>
      </c>
    </row>
    <row r="72" spans="1:8" s="1149" customFormat="1">
      <c r="A72" s="1045" t="s">
        <v>974</v>
      </c>
      <c r="B72" s="1149" t="s">
        <v>1101</v>
      </c>
      <c r="C72" s="1123">
        <v>10</v>
      </c>
      <c r="D72" s="1048" t="s">
        <v>8</v>
      </c>
      <c r="E72" s="1539"/>
      <c r="F72" s="1112" t="str">
        <f t="shared" si="2"/>
        <v xml:space="preserve"> </v>
      </c>
    </row>
    <row r="73" spans="1:8" s="1083" customFormat="1" ht="25.5">
      <c r="A73" s="1015" t="s">
        <v>974</v>
      </c>
      <c r="B73" s="1128" t="s">
        <v>1102</v>
      </c>
      <c r="C73" s="1014">
        <v>1</v>
      </c>
      <c r="D73" s="1014" t="s">
        <v>48</v>
      </c>
      <c r="E73" s="1539"/>
      <c r="F73" s="1112" t="str">
        <f t="shared" si="2"/>
        <v xml:space="preserve"> </v>
      </c>
      <c r="G73" s="1129"/>
      <c r="H73" s="1129"/>
    </row>
    <row r="74" spans="1:8" s="1083" customFormat="1" ht="25.5">
      <c r="A74" s="1015" t="s">
        <v>974</v>
      </c>
      <c r="B74" s="1128" t="s">
        <v>1103</v>
      </c>
      <c r="C74" s="1014">
        <v>1</v>
      </c>
      <c r="D74" s="1014" t="s">
        <v>48</v>
      </c>
      <c r="E74" s="1539"/>
      <c r="F74" s="1112" t="str">
        <f t="shared" si="2"/>
        <v xml:space="preserve"> </v>
      </c>
      <c r="G74" s="1129"/>
      <c r="H74" s="1129"/>
    </row>
    <row r="75" spans="1:8" s="1083" customFormat="1">
      <c r="A75" s="1015" t="s">
        <v>974</v>
      </c>
      <c r="B75" s="1128" t="s">
        <v>1104</v>
      </c>
      <c r="C75" s="1014">
        <v>2</v>
      </c>
      <c r="D75" s="1014" t="s">
        <v>48</v>
      </c>
      <c r="E75" s="1539"/>
      <c r="F75" s="1112" t="str">
        <f t="shared" si="2"/>
        <v xml:space="preserve"> </v>
      </c>
      <c r="G75" s="1129"/>
      <c r="H75" s="1129"/>
    </row>
    <row r="76" spans="1:8" s="1083" customFormat="1" ht="25.5">
      <c r="A76" s="1015" t="s">
        <v>974</v>
      </c>
      <c r="B76" s="1128" t="s">
        <v>1105</v>
      </c>
      <c r="C76" s="1014">
        <v>4</v>
      </c>
      <c r="D76" s="1014" t="s">
        <v>48</v>
      </c>
      <c r="E76" s="1539"/>
      <c r="F76" s="1112" t="str">
        <f t="shared" si="2"/>
        <v xml:space="preserve"> </v>
      </c>
      <c r="G76" s="1129"/>
      <c r="H76" s="1129"/>
    </row>
    <row r="77" spans="1:8" s="1083" customFormat="1" ht="25.5">
      <c r="A77" s="1015" t="s">
        <v>974</v>
      </c>
      <c r="B77" s="1128" t="s">
        <v>1106</v>
      </c>
      <c r="C77" s="1014">
        <v>2</v>
      </c>
      <c r="D77" s="1014" t="s">
        <v>8</v>
      </c>
      <c r="E77" s="1539"/>
      <c r="F77" s="1112" t="str">
        <f t="shared" si="2"/>
        <v xml:space="preserve"> </v>
      </c>
      <c r="G77" s="1129"/>
      <c r="H77" s="1129"/>
    </row>
    <row r="78" spans="1:8" s="1083" customFormat="1" ht="25.5">
      <c r="A78" s="1015" t="s">
        <v>974</v>
      </c>
      <c r="B78" s="1128" t="s">
        <v>1107</v>
      </c>
      <c r="C78" s="1014">
        <v>3</v>
      </c>
      <c r="D78" s="1014" t="s">
        <v>8</v>
      </c>
      <c r="E78" s="1539"/>
      <c r="F78" s="1112" t="str">
        <f t="shared" si="2"/>
        <v xml:space="preserve"> </v>
      </c>
      <c r="G78" s="1129"/>
      <c r="H78" s="1129"/>
    </row>
    <row r="79" spans="1:8" s="1083" customFormat="1" ht="25.5">
      <c r="A79" s="1015" t="s">
        <v>974</v>
      </c>
      <c r="B79" s="1128" t="s">
        <v>1108</v>
      </c>
      <c r="C79" s="1014">
        <v>4</v>
      </c>
      <c r="D79" s="1014" t="s">
        <v>8</v>
      </c>
      <c r="E79" s="1539"/>
      <c r="F79" s="1112" t="str">
        <f t="shared" si="2"/>
        <v xml:space="preserve"> </v>
      </c>
      <c r="G79" s="1129"/>
      <c r="H79" s="1129"/>
    </row>
    <row r="80" spans="1:8" s="1083" customFormat="1">
      <c r="A80" s="1015" t="s">
        <v>974</v>
      </c>
      <c r="B80" s="1128" t="s">
        <v>1109</v>
      </c>
      <c r="C80" s="1014">
        <v>1</v>
      </c>
      <c r="D80" s="1014" t="s">
        <v>48</v>
      </c>
      <c r="E80" s="1539"/>
      <c r="F80" s="1112" t="str">
        <f t="shared" si="2"/>
        <v xml:space="preserve"> </v>
      </c>
      <c r="G80" s="1129"/>
      <c r="H80" s="1129"/>
    </row>
    <row r="81" spans="1:8" s="1083" customFormat="1">
      <c r="A81" s="1015" t="s">
        <v>974</v>
      </c>
      <c r="B81" s="1128" t="s">
        <v>1110</v>
      </c>
      <c r="C81" s="1014">
        <v>90</v>
      </c>
      <c r="D81" s="1014" t="s">
        <v>8</v>
      </c>
      <c r="E81" s="1539"/>
      <c r="F81" s="1112" t="str">
        <f t="shared" si="2"/>
        <v xml:space="preserve"> </v>
      </c>
      <c r="G81" s="1129"/>
      <c r="H81" s="1129"/>
    </row>
    <row r="82" spans="1:8" s="1083" customFormat="1">
      <c r="A82" s="1015" t="s">
        <v>974</v>
      </c>
      <c r="B82" s="1128" t="s">
        <v>1111</v>
      </c>
      <c r="C82" s="1014">
        <v>10</v>
      </c>
      <c r="D82" s="1014" t="s">
        <v>350</v>
      </c>
      <c r="E82" s="1539"/>
      <c r="F82" s="1112" t="str">
        <f t="shared" si="2"/>
        <v xml:space="preserve"> </v>
      </c>
      <c r="G82" s="1129"/>
      <c r="H82" s="1129"/>
    </row>
    <row r="83" spans="1:8" s="1146" customFormat="1">
      <c r="A83" s="1143" t="s">
        <v>974</v>
      </c>
      <c r="B83" s="1128" t="s">
        <v>1112</v>
      </c>
      <c r="C83" s="1046">
        <v>1</v>
      </c>
      <c r="D83" s="1145" t="s">
        <v>48</v>
      </c>
      <c r="E83" s="1539"/>
      <c r="F83" s="1112" t="str">
        <f t="shared" si="2"/>
        <v xml:space="preserve"> </v>
      </c>
    </row>
    <row r="84" spans="1:8" s="1083" customFormat="1">
      <c r="A84" s="1143" t="s">
        <v>974</v>
      </c>
      <c r="B84" s="1104" t="s">
        <v>1113</v>
      </c>
      <c r="C84" s="1047">
        <v>20</v>
      </c>
      <c r="D84" s="1048" t="s">
        <v>48</v>
      </c>
      <c r="E84" s="1539"/>
      <c r="F84" s="1112" t="str">
        <f t="shared" si="2"/>
        <v xml:space="preserve"> </v>
      </c>
    </row>
    <row r="85" spans="1:8" s="1083" customFormat="1" ht="25.5">
      <c r="A85" s="1143" t="s">
        <v>974</v>
      </c>
      <c r="B85" s="1150" t="s">
        <v>1114</v>
      </c>
      <c r="C85" s="1075">
        <v>20</v>
      </c>
      <c r="D85" s="1075" t="s">
        <v>48</v>
      </c>
      <c r="E85" s="1539"/>
      <c r="F85" s="1112" t="str">
        <f t="shared" si="2"/>
        <v xml:space="preserve"> </v>
      </c>
      <c r="G85" s="1075"/>
    </row>
    <row r="86" spans="1:8" s="1083" customFormat="1">
      <c r="A86" s="1143" t="s">
        <v>974</v>
      </c>
      <c r="B86" s="1104" t="s">
        <v>1115</v>
      </c>
      <c r="C86" s="1047">
        <v>1</v>
      </c>
      <c r="D86" s="1048" t="s">
        <v>277</v>
      </c>
      <c r="E86" s="1539"/>
      <c r="F86" s="1112" t="str">
        <f t="shared" si="2"/>
        <v xml:space="preserve"> </v>
      </c>
    </row>
    <row r="87" spans="1:8" s="1083" customFormat="1" ht="25.5">
      <c r="A87" s="1143" t="s">
        <v>974</v>
      </c>
      <c r="B87" s="1149" t="s">
        <v>1116</v>
      </c>
      <c r="C87" s="1047">
        <v>10</v>
      </c>
      <c r="D87" s="1048" t="s">
        <v>48</v>
      </c>
      <c r="E87" s="1539"/>
      <c r="F87" s="1112" t="str">
        <f t="shared" si="2"/>
        <v xml:space="preserve"> </v>
      </c>
    </row>
    <row r="88" spans="1:8" s="1083" customFormat="1" ht="25.5">
      <c r="A88" s="1143" t="s">
        <v>974</v>
      </c>
      <c r="B88" s="1149" t="s">
        <v>1117</v>
      </c>
      <c r="C88" s="1047">
        <v>6</v>
      </c>
      <c r="D88" s="1048" t="s">
        <v>48</v>
      </c>
      <c r="E88" s="1539"/>
      <c r="F88" s="1112" t="str">
        <f t="shared" si="2"/>
        <v xml:space="preserve"> </v>
      </c>
    </row>
    <row r="89" spans="1:8" s="1016" customFormat="1" ht="49.5" customHeight="1">
      <c r="A89" s="1107" t="s">
        <v>974</v>
      </c>
      <c r="B89" s="970" t="s">
        <v>1118</v>
      </c>
      <c r="C89" s="1010">
        <v>1</v>
      </c>
      <c r="D89" s="1124" t="s">
        <v>350</v>
      </c>
      <c r="E89" s="1539"/>
      <c r="F89" s="1112" t="str">
        <f t="shared" si="2"/>
        <v xml:space="preserve"> </v>
      </c>
    </row>
    <row r="90" spans="1:8" s="1016" customFormat="1">
      <c r="A90" s="1107" t="s">
        <v>974</v>
      </c>
      <c r="B90" s="970" t="s">
        <v>1119</v>
      </c>
      <c r="C90" s="1010">
        <v>2</v>
      </c>
      <c r="D90" s="1124" t="s">
        <v>350</v>
      </c>
      <c r="E90" s="1539"/>
      <c r="F90" s="1112" t="str">
        <f t="shared" si="2"/>
        <v xml:space="preserve"> </v>
      </c>
    </row>
    <row r="91" spans="1:8" s="1083" customFormat="1">
      <c r="A91" s="1143" t="s">
        <v>974</v>
      </c>
      <c r="B91" s="1104" t="s">
        <v>1120</v>
      </c>
      <c r="C91" s="1047">
        <v>1</v>
      </c>
      <c r="D91" s="1048" t="s">
        <v>350</v>
      </c>
      <c r="E91" s="1542"/>
      <c r="F91" s="1112" t="str">
        <f t="shared" si="2"/>
        <v xml:space="preserve"> </v>
      </c>
    </row>
    <row r="92" spans="1:8" s="1083" customFormat="1">
      <c r="A92" s="1107"/>
      <c r="B92" s="1102"/>
      <c r="C92" s="1047"/>
      <c r="D92" s="1110"/>
      <c r="E92" s="1141"/>
      <c r="F92" s="1141"/>
    </row>
    <row r="93" spans="1:8" s="1083" customFormat="1">
      <c r="A93" s="1101"/>
      <c r="B93" s="1137" t="s">
        <v>1121</v>
      </c>
      <c r="C93" s="1138"/>
      <c r="D93" s="1139"/>
      <c r="E93" s="1140"/>
      <c r="F93" s="1545">
        <f>SUM(F71:F91)</f>
        <v>0</v>
      </c>
    </row>
    <row r="94" spans="1:8" s="1083" customFormat="1">
      <c r="A94" s="1101"/>
      <c r="B94" s="1137"/>
      <c r="C94" s="1138"/>
      <c r="D94" s="1139"/>
      <c r="E94" s="1140"/>
      <c r="F94" s="1147"/>
    </row>
    <row r="95" spans="1:8" s="1083" customFormat="1">
      <c r="A95" s="1101"/>
      <c r="B95" s="1137"/>
      <c r="C95" s="1138"/>
      <c r="D95" s="1139"/>
      <c r="E95" s="1140"/>
      <c r="F95" s="1147"/>
    </row>
    <row r="96" spans="1:8" s="1155" customFormat="1">
      <c r="A96" s="1151" t="s">
        <v>1001</v>
      </c>
      <c r="B96" s="1152" t="s">
        <v>1122</v>
      </c>
      <c r="C96" s="1153"/>
      <c r="D96" s="1154"/>
      <c r="E96" s="1141" t="str">
        <f>IF(AND(ISNUMBER(#REF!),ISNUMBER(#REF!)),ROUND((#REF!*#REF!+#REF!*#REF!*#REF!)*#REF!*#REF!,0)," ")</f>
        <v xml:space="preserve"> </v>
      </c>
      <c r="F96" s="1141"/>
    </row>
    <row r="97" spans="1:6" s="1155" customFormat="1">
      <c r="A97" s="1151"/>
      <c r="B97" s="1152"/>
      <c r="C97" s="1153"/>
      <c r="D97" s="1154"/>
      <c r="E97" s="1141"/>
      <c r="F97" s="1141"/>
    </row>
    <row r="98" spans="1:6" s="1083" customFormat="1">
      <c r="A98" s="1156" t="s">
        <v>974</v>
      </c>
      <c r="B98" s="1149" t="s">
        <v>1123</v>
      </c>
      <c r="C98" s="1046">
        <v>1</v>
      </c>
      <c r="D98" s="1157" t="s">
        <v>350</v>
      </c>
      <c r="E98" s="1539"/>
      <c r="F98" s="1112" t="str">
        <f t="shared" ref="F98:F102" si="3">IF(AND(ISNUMBER(C98),ISNUMBER(E98)),C98*E98," ")</f>
        <v xml:space="preserve"> </v>
      </c>
    </row>
    <row r="99" spans="1:6" s="1083" customFormat="1">
      <c r="A99" s="1156" t="s">
        <v>974</v>
      </c>
      <c r="B99" s="1149" t="s">
        <v>1124</v>
      </c>
      <c r="C99" s="1046">
        <v>2</v>
      </c>
      <c r="D99" s="1157" t="s">
        <v>350</v>
      </c>
      <c r="E99" s="1539"/>
      <c r="F99" s="1112" t="str">
        <f t="shared" si="3"/>
        <v xml:space="preserve"> </v>
      </c>
    </row>
    <row r="100" spans="1:6" s="1146" customFormat="1">
      <c r="A100" s="1158" t="s">
        <v>974</v>
      </c>
      <c r="B100" s="1149" t="s">
        <v>1125</v>
      </c>
      <c r="C100" s="1046">
        <v>1</v>
      </c>
      <c r="D100" s="1157" t="s">
        <v>350</v>
      </c>
      <c r="E100" s="1539"/>
      <c r="F100" s="1112" t="str">
        <f t="shared" si="3"/>
        <v xml:space="preserve"> </v>
      </c>
    </row>
    <row r="101" spans="1:6" s="1146" customFormat="1">
      <c r="A101" s="1158" t="s">
        <v>974</v>
      </c>
      <c r="B101" s="1149" t="s">
        <v>1126</v>
      </c>
      <c r="C101" s="1046">
        <v>4</v>
      </c>
      <c r="D101" s="1157" t="s">
        <v>350</v>
      </c>
      <c r="E101" s="1539"/>
      <c r="F101" s="1112" t="str">
        <f t="shared" si="3"/>
        <v xml:space="preserve"> </v>
      </c>
    </row>
    <row r="102" spans="1:6" s="1146" customFormat="1">
      <c r="A102" s="1158" t="s">
        <v>974</v>
      </c>
      <c r="B102" s="1149" t="s">
        <v>1127</v>
      </c>
      <c r="C102" s="1159">
        <v>4</v>
      </c>
      <c r="D102" s="1157" t="s">
        <v>350</v>
      </c>
      <c r="E102" s="1539"/>
      <c r="F102" s="1112" t="str">
        <f t="shared" si="3"/>
        <v xml:space="preserve"> </v>
      </c>
    </row>
    <row r="103" spans="1:6" s="1083" customFormat="1">
      <c r="A103" s="1158"/>
      <c r="B103" s="1144"/>
      <c r="C103" s="1046"/>
      <c r="D103" s="1145"/>
      <c r="E103" s="1540"/>
      <c r="F103" s="1141"/>
    </row>
    <row r="104" spans="1:6" s="1155" customFormat="1">
      <c r="A104" s="1151"/>
      <c r="B104" s="1160" t="s">
        <v>1128</v>
      </c>
      <c r="C104" s="1153"/>
      <c r="D104" s="1154"/>
      <c r="E104" s="1141" t="str">
        <f>IF(AND(ISNUMBER(#REF!),ISNUMBER(#REF!)),ROUND((#REF!*#REF!+#REF!*#REF!*#REF!)*#REF!*#REF!,0)," ")</f>
        <v xml:space="preserve"> </v>
      </c>
      <c r="F104" s="1538">
        <f>SUM(F98:F102)</f>
        <v>0</v>
      </c>
    </row>
    <row r="105" spans="1:6" s="1155" customFormat="1">
      <c r="A105" s="1151"/>
      <c r="B105" s="1160"/>
      <c r="C105" s="1153"/>
      <c r="D105" s="1154"/>
      <c r="E105" s="1141"/>
      <c r="F105" s="1140"/>
    </row>
    <row r="106" spans="1:6" s="1164" customFormat="1">
      <c r="A106" s="1096" t="s">
        <v>1021</v>
      </c>
      <c r="B106" s="1092" t="s">
        <v>988</v>
      </c>
      <c r="C106" s="1161"/>
      <c r="D106" s="1162"/>
      <c r="E106" s="1163"/>
      <c r="F106" s="1163"/>
    </row>
    <row r="107" spans="1:6" s="1117" customFormat="1">
      <c r="A107" s="1165"/>
      <c r="B107" s="1116"/>
      <c r="C107" s="1123"/>
      <c r="D107" s="1166"/>
      <c r="E107" s="1167"/>
      <c r="F107" s="1167"/>
    </row>
    <row r="108" spans="1:6" s="1117" customFormat="1">
      <c r="A108" s="1168" t="s">
        <v>974</v>
      </c>
      <c r="B108" s="1116" t="s">
        <v>989</v>
      </c>
      <c r="C108" s="1123">
        <v>1</v>
      </c>
      <c r="D108" s="1169" t="s">
        <v>350</v>
      </c>
      <c r="E108" s="1539"/>
      <c r="F108" s="1112" t="str">
        <f t="shared" ref="F108:F110" si="4">IF(AND(ISNUMBER(C108),ISNUMBER(E108)),C108*E108," ")</f>
        <v xml:space="preserve"> </v>
      </c>
    </row>
    <row r="109" spans="1:6" s="1117" customFormat="1" ht="25.5">
      <c r="A109" s="1168" t="s">
        <v>974</v>
      </c>
      <c r="B109" s="1116" t="s">
        <v>1129</v>
      </c>
      <c r="C109" s="1123">
        <v>1</v>
      </c>
      <c r="D109" s="1169" t="s">
        <v>350</v>
      </c>
      <c r="E109" s="1539"/>
      <c r="F109" s="1112" t="str">
        <f t="shared" si="4"/>
        <v xml:space="preserve"> </v>
      </c>
    </row>
    <row r="110" spans="1:6" s="1116" customFormat="1" ht="25.5">
      <c r="A110" s="1165" t="s">
        <v>974</v>
      </c>
      <c r="B110" s="1116" t="s">
        <v>1130</v>
      </c>
      <c r="C110" s="1047">
        <v>2</v>
      </c>
      <c r="D110" s="1048" t="s">
        <v>8</v>
      </c>
      <c r="E110" s="1539"/>
      <c r="F110" s="1112" t="str">
        <f t="shared" si="4"/>
        <v xml:space="preserve"> </v>
      </c>
    </row>
    <row r="111" spans="1:6" s="1117" customFormat="1">
      <c r="A111" s="1165"/>
      <c r="B111" s="1116"/>
      <c r="C111" s="1123"/>
      <c r="D111" s="1166"/>
      <c r="E111" s="1167"/>
      <c r="F111" s="1167"/>
    </row>
    <row r="112" spans="1:6" s="1164" customFormat="1">
      <c r="A112" s="1096"/>
      <c r="B112" s="1097" t="s">
        <v>1000</v>
      </c>
      <c r="C112" s="1161"/>
      <c r="D112" s="1162"/>
      <c r="E112" s="1163"/>
      <c r="F112" s="1541">
        <f>SUM(F108:F110)</f>
        <v>0</v>
      </c>
    </row>
    <row r="113" spans="1:6" s="1083" customFormat="1">
      <c r="A113" s="1101"/>
      <c r="B113" s="1102"/>
      <c r="C113" s="1047"/>
      <c r="D113" s="1110"/>
      <c r="E113" s="1141"/>
      <c r="F113" s="1141"/>
    </row>
    <row r="114" spans="1:6" s="1083" customFormat="1">
      <c r="A114" s="1101"/>
      <c r="B114" s="1142" t="s">
        <v>569</v>
      </c>
      <c r="C114" s="1047"/>
      <c r="D114" s="1110"/>
      <c r="E114" s="1170"/>
      <c r="F114" s="1170"/>
    </row>
    <row r="115" spans="1:6" s="1083" customFormat="1">
      <c r="A115" s="1101"/>
      <c r="B115" s="1102"/>
      <c r="C115" s="1047"/>
      <c r="D115" s="1110"/>
      <c r="E115" s="1170" t="str">
        <f>IF(AND(ISNUMBER(#REF!),ISNUMBER(#REF!)),ROUND((#REF!*#REF!+#REF!*#REF!*#REF!)*(1+#REF!)*#REF!*#REF!*#REF!,2)," ")</f>
        <v xml:space="preserve"> </v>
      </c>
      <c r="F115" s="1170"/>
    </row>
    <row r="116" spans="1:6" s="1083" customFormat="1">
      <c r="A116" s="1137" t="s">
        <v>971</v>
      </c>
      <c r="B116" s="1142" t="s">
        <v>1131</v>
      </c>
      <c r="C116" s="1153">
        <v>1</v>
      </c>
      <c r="D116" s="1171" t="s">
        <v>350</v>
      </c>
      <c r="E116" s="1170"/>
      <c r="F116" s="1172">
        <f>F54</f>
        <v>0</v>
      </c>
    </row>
    <row r="117" spans="1:6" s="1083" customFormat="1">
      <c r="A117" s="1137" t="s">
        <v>982</v>
      </c>
      <c r="B117" s="1142" t="s">
        <v>983</v>
      </c>
      <c r="C117" s="1153">
        <v>1</v>
      </c>
      <c r="D117" s="1171" t="s">
        <v>350</v>
      </c>
      <c r="E117" s="1170"/>
      <c r="F117" s="1172">
        <f>F65</f>
        <v>0</v>
      </c>
    </row>
    <row r="118" spans="1:6" s="1083" customFormat="1" ht="25.5">
      <c r="A118" s="1137" t="s">
        <v>987</v>
      </c>
      <c r="B118" s="1173" t="s">
        <v>1099</v>
      </c>
      <c r="C118" s="1153">
        <v>1</v>
      </c>
      <c r="D118" s="1171" t="s">
        <v>350</v>
      </c>
      <c r="E118" s="1170"/>
      <c r="F118" s="1172">
        <f>F93</f>
        <v>0</v>
      </c>
    </row>
    <row r="119" spans="1:6" s="1083" customFormat="1">
      <c r="A119" s="1137" t="s">
        <v>1001</v>
      </c>
      <c r="B119" s="1142" t="s">
        <v>1122</v>
      </c>
      <c r="C119" s="1153">
        <v>1</v>
      </c>
      <c r="D119" s="1171" t="s">
        <v>350</v>
      </c>
      <c r="E119" s="1170"/>
      <c r="F119" s="1172">
        <f>F104</f>
        <v>0</v>
      </c>
    </row>
    <row r="120" spans="1:6" s="1083" customFormat="1">
      <c r="A120" s="1137" t="s">
        <v>1021</v>
      </c>
      <c r="B120" s="1142" t="s">
        <v>988</v>
      </c>
      <c r="C120" s="1153">
        <v>1</v>
      </c>
      <c r="D120" s="1171" t="s">
        <v>350</v>
      </c>
      <c r="E120" s="1170"/>
      <c r="F120" s="1172">
        <f>F112</f>
        <v>0</v>
      </c>
    </row>
    <row r="121" spans="1:6" s="1083" customFormat="1">
      <c r="A121" s="1137" t="s">
        <v>1022</v>
      </c>
      <c r="B121" s="1174" t="s">
        <v>1262</v>
      </c>
      <c r="C121" s="1153">
        <v>1</v>
      </c>
      <c r="D121" s="1171" t="s">
        <v>350</v>
      </c>
      <c r="E121" s="1175"/>
      <c r="F121" s="1172">
        <f>SUM(F116:F120)*0.05</f>
        <v>0</v>
      </c>
    </row>
    <row r="122" spans="1:6" s="1083" customFormat="1">
      <c r="A122" s="1137" t="s">
        <v>1024</v>
      </c>
      <c r="B122" s="1174" t="s">
        <v>1263</v>
      </c>
      <c r="C122" s="1153">
        <v>1</v>
      </c>
      <c r="D122" s="1171" t="s">
        <v>350</v>
      </c>
      <c r="E122" s="1175"/>
      <c r="F122" s="1172">
        <f>SUM(F116:F120)*0.1</f>
        <v>0</v>
      </c>
    </row>
    <row r="123" spans="1:6" s="1083" customFormat="1" ht="38.25">
      <c r="A123" s="1137" t="s">
        <v>1026</v>
      </c>
      <c r="B123" s="1174" t="s">
        <v>1025</v>
      </c>
      <c r="C123" s="1153">
        <v>1</v>
      </c>
      <c r="D123" s="1171" t="s">
        <v>350</v>
      </c>
      <c r="E123" s="1175"/>
      <c r="F123" s="1537">
        <v>0</v>
      </c>
    </row>
    <row r="124" spans="1:6" s="1083" customFormat="1" ht="89.25">
      <c r="A124" s="1137" t="s">
        <v>1028</v>
      </c>
      <c r="B124" s="1174" t="s">
        <v>1132</v>
      </c>
      <c r="C124" s="1153">
        <v>1</v>
      </c>
      <c r="D124" s="1171" t="s">
        <v>350</v>
      </c>
      <c r="E124" s="1175"/>
      <c r="F124" s="1537">
        <v>0</v>
      </c>
    </row>
    <row r="125" spans="1:6" s="1083" customFormat="1">
      <c r="A125" s="1137" t="s">
        <v>1030</v>
      </c>
      <c r="B125" s="1174" t="s">
        <v>1133</v>
      </c>
      <c r="C125" s="1153">
        <v>1</v>
      </c>
      <c r="D125" s="1171" t="s">
        <v>350</v>
      </c>
      <c r="E125" s="1175"/>
      <c r="F125" s="1537">
        <v>0</v>
      </c>
    </row>
    <row r="126" spans="1:6" s="1083" customFormat="1">
      <c r="A126" s="1137" t="s">
        <v>1032</v>
      </c>
      <c r="B126" s="1174" t="s">
        <v>1134</v>
      </c>
      <c r="C126" s="1153">
        <v>1</v>
      </c>
      <c r="D126" s="1171" t="s">
        <v>350</v>
      </c>
      <c r="E126" s="1175"/>
      <c r="F126" s="1537">
        <v>0</v>
      </c>
    </row>
    <row r="127" spans="1:6" s="1083" customFormat="1">
      <c r="A127" s="1176"/>
      <c r="B127" s="1177"/>
      <c r="C127" s="1178"/>
      <c r="D127" s="1179"/>
      <c r="E127" s="1180"/>
      <c r="F127" s="1181"/>
    </row>
    <row r="128" spans="1:6" s="1083" customFormat="1">
      <c r="A128" s="1182"/>
      <c r="B128" s="1183"/>
      <c r="C128" s="1183"/>
      <c r="D128" s="1184"/>
      <c r="E128" s="1185" t="str">
        <f>IF(AND(ISNUMBER(#REF!),ISNUMBER(#REF!)),ROUND((#REF!*#REF!+#REF!*#REF!*#REF!)*(1+#REF!)*#REF!*#REF!*#REF!,2)," ")</f>
        <v xml:space="preserve"> </v>
      </c>
      <c r="F128" s="1185"/>
    </row>
    <row r="129" spans="1:6" s="1155" customFormat="1" ht="22.5" customHeight="1">
      <c r="A129" s="1186"/>
      <c r="B129" s="1155" t="s">
        <v>1038</v>
      </c>
      <c r="D129" s="1187"/>
      <c r="E129" s="1100" t="s">
        <v>51</v>
      </c>
      <c r="F129" s="1188">
        <f>SUM(F116:F126)</f>
        <v>0</v>
      </c>
    </row>
    <row r="130" spans="1:6" s="1083" customFormat="1">
      <c r="A130" s="1088"/>
      <c r="D130" s="1089"/>
      <c r="E130" s="1090" t="str">
        <f>IF(AND(ISNUMBER(#REF!),ISNUMBER(#REF!)),ROUND((#REF!*#REF!+#REF!*#REF!*#REF!)*(1+#REF!)*#REF!*#REF!*#REF!,2)," ")</f>
        <v xml:space="preserve"> </v>
      </c>
      <c r="F130" s="1090" t="str">
        <f t="shared" ref="F130:F131" si="5">IF(AND(ISNUMBER(C130),ISNUMBER(E130)),C130*E130," ")</f>
        <v xml:space="preserve"> </v>
      </c>
    </row>
    <row r="131" spans="1:6" s="1083" customFormat="1">
      <c r="A131" s="1088"/>
      <c r="D131" s="1089"/>
      <c r="E131" s="1090" t="str">
        <f>IF(AND(ISNUMBER(#REF!),ISNUMBER(#REF!)),ROUND((#REF!*#REF!+#REF!*#REF!*#REF!)*(1+#REF!)*#REF!*#REF!*#REF!,2)," ")</f>
        <v xml:space="preserve"> </v>
      </c>
      <c r="F131" s="1090" t="str">
        <f t="shared" si="5"/>
        <v xml:space="preserve"> </v>
      </c>
    </row>
  </sheetData>
  <conditionalFormatting sqref="E127:E128 E113:E119 E73:E78 E130:E64136 E54:E55 E84:E85 E80 E39 E47 E1:E4">
    <cfRule type="cellIs" dxfId="81" priority="41" stopIfTrue="1" operator="equal">
      <formula>F1</formula>
    </cfRule>
  </conditionalFormatting>
  <conditionalFormatting sqref="E99">
    <cfRule type="cellIs" dxfId="80" priority="28" stopIfTrue="1" operator="equal">
      <formula>F99</formula>
    </cfRule>
  </conditionalFormatting>
  <conditionalFormatting sqref="E52:E53 E20">
    <cfRule type="cellIs" dxfId="79" priority="27" stopIfTrue="1" operator="equal">
      <formula>F20</formula>
    </cfRule>
  </conditionalFormatting>
  <conditionalFormatting sqref="E59">
    <cfRule type="cellIs" dxfId="78" priority="26" stopIfTrue="1" operator="equal">
      <formula>F59</formula>
    </cfRule>
  </conditionalFormatting>
  <conditionalFormatting sqref="E62">
    <cfRule type="cellIs" dxfId="77" priority="25" stopIfTrue="1" operator="equal">
      <formula>F62</formula>
    </cfRule>
  </conditionalFormatting>
  <conditionalFormatting sqref="E82">
    <cfRule type="cellIs" dxfId="76" priority="24" stopIfTrue="1" operator="equal">
      <formula>F82</formula>
    </cfRule>
  </conditionalFormatting>
  <conditionalFormatting sqref="E98">
    <cfRule type="cellIs" dxfId="75" priority="23" stopIfTrue="1" operator="equal">
      <formula>F98</formula>
    </cfRule>
  </conditionalFormatting>
  <conditionalFormatting sqref="E100">
    <cfRule type="cellIs" dxfId="74" priority="22" stopIfTrue="1" operator="equal">
      <formula>F100</formula>
    </cfRule>
  </conditionalFormatting>
  <conditionalFormatting sqref="E50">
    <cfRule type="cellIs" dxfId="73" priority="21" stopIfTrue="1" operator="equal">
      <formula>F50</formula>
    </cfRule>
  </conditionalFormatting>
  <conditionalFormatting sqref="E12">
    <cfRule type="cellIs" dxfId="72" priority="19" stopIfTrue="1" operator="equal">
      <formula>F12</formula>
    </cfRule>
  </conditionalFormatting>
  <conditionalFormatting sqref="E11">
    <cfRule type="cellIs" dxfId="71" priority="20" stopIfTrue="1" operator="equal">
      <formula>F11</formula>
    </cfRule>
  </conditionalFormatting>
  <conditionalFormatting sqref="E25">
    <cfRule type="cellIs" dxfId="70" priority="18" stopIfTrue="1" operator="equal">
      <formula>F25</formula>
    </cfRule>
  </conditionalFormatting>
  <conditionalFormatting sqref="E26">
    <cfRule type="cellIs" dxfId="69" priority="17" stopIfTrue="1" operator="equal">
      <formula>F26</formula>
    </cfRule>
  </conditionalFormatting>
  <conditionalFormatting sqref="E27">
    <cfRule type="cellIs" dxfId="68" priority="16" stopIfTrue="1" operator="equal">
      <formula>F27</formula>
    </cfRule>
  </conditionalFormatting>
  <conditionalFormatting sqref="E22">
    <cfRule type="cellIs" dxfId="67" priority="15" stopIfTrue="1" operator="equal">
      <formula>F22</formula>
    </cfRule>
  </conditionalFormatting>
  <conditionalFormatting sqref="E49">
    <cfRule type="cellIs" dxfId="66" priority="14" stopIfTrue="1" operator="equal">
      <formula>F49</formula>
    </cfRule>
  </conditionalFormatting>
  <conditionalFormatting sqref="E58 E64 E91:E92 E67:E70 E95 E21 E7:E9 E14 E29 E38">
    <cfRule type="cellIs" dxfId="65" priority="40" stopIfTrue="1" operator="equal">
      <formula>F7</formula>
    </cfRule>
  </conditionalFormatting>
  <conditionalFormatting sqref="E56:E57">
    <cfRule type="cellIs" dxfId="64" priority="39" stopIfTrue="1" operator="equal">
      <formula>F56</formula>
    </cfRule>
  </conditionalFormatting>
  <conditionalFormatting sqref="E63">
    <cfRule type="cellIs" dxfId="63" priority="38" stopIfTrue="1" operator="equal">
      <formula>F63</formula>
    </cfRule>
  </conditionalFormatting>
  <conditionalFormatting sqref="E87">
    <cfRule type="cellIs" dxfId="62" priority="37" stopIfTrue="1" operator="equal">
      <formula>F87</formula>
    </cfRule>
  </conditionalFormatting>
  <conditionalFormatting sqref="E86">
    <cfRule type="cellIs" dxfId="61" priority="36" stopIfTrue="1" operator="equal">
      <formula>F86</formula>
    </cfRule>
  </conditionalFormatting>
  <conditionalFormatting sqref="E88">
    <cfRule type="cellIs" dxfId="60" priority="35" stopIfTrue="1" operator="equal">
      <formula>F88</formula>
    </cfRule>
  </conditionalFormatting>
  <conditionalFormatting sqref="E65:E66">
    <cfRule type="cellIs" dxfId="59" priority="34" stopIfTrue="1" operator="equal">
      <formula>F65</formula>
    </cfRule>
  </conditionalFormatting>
  <conditionalFormatting sqref="E93:E94">
    <cfRule type="cellIs" dxfId="58" priority="33" stopIfTrue="1" operator="equal">
      <formula>F93</formula>
    </cfRule>
  </conditionalFormatting>
  <conditionalFormatting sqref="E101">
    <cfRule type="cellIs" dxfId="57" priority="32" stopIfTrue="1" operator="equal">
      <formula>F101</formula>
    </cfRule>
  </conditionalFormatting>
  <conditionalFormatting sqref="E102">
    <cfRule type="cellIs" dxfId="56" priority="31" stopIfTrue="1" operator="equal">
      <formula>F102</formula>
    </cfRule>
  </conditionalFormatting>
  <conditionalFormatting sqref="E61">
    <cfRule type="cellIs" dxfId="55" priority="30" stopIfTrue="1" operator="equal">
      <formula>F61</formula>
    </cfRule>
  </conditionalFormatting>
  <conditionalFormatting sqref="E81">
    <cfRule type="cellIs" dxfId="54" priority="29" stopIfTrue="1" operator="equal">
      <formula>F81</formula>
    </cfRule>
  </conditionalFormatting>
  <conditionalFormatting sqref="E120">
    <cfRule type="cellIs" dxfId="53" priority="13" stopIfTrue="1" operator="equal">
      <formula>F120</formula>
    </cfRule>
  </conditionalFormatting>
  <conditionalFormatting sqref="E13">
    <cfRule type="cellIs" dxfId="52" priority="12" stopIfTrue="1" operator="equal">
      <formula>F13</formula>
    </cfRule>
  </conditionalFormatting>
  <conditionalFormatting sqref="E42 E46">
    <cfRule type="cellIs" dxfId="51" priority="11" stopIfTrue="1" operator="equal">
      <formula>F42</formula>
    </cfRule>
  </conditionalFormatting>
  <conditionalFormatting sqref="E40:E41">
    <cfRule type="cellIs" dxfId="50" priority="10" stopIfTrue="1" operator="equal">
      <formula>F40</formula>
    </cfRule>
  </conditionalFormatting>
  <conditionalFormatting sqref="E36">
    <cfRule type="cellIs" dxfId="49" priority="9" stopIfTrue="1" operator="equal">
      <formula>F36</formula>
    </cfRule>
  </conditionalFormatting>
  <conditionalFormatting sqref="E31">
    <cfRule type="cellIs" dxfId="48" priority="8" stopIfTrue="1" operator="equal">
      <formula>F31</formula>
    </cfRule>
  </conditionalFormatting>
  <conditionalFormatting sqref="G41">
    <cfRule type="cellIs" dxfId="47" priority="7" stopIfTrue="1" operator="equal">
      <formula>H41</formula>
    </cfRule>
  </conditionalFormatting>
  <conditionalFormatting sqref="E60">
    <cfRule type="cellIs" dxfId="46" priority="6" stopIfTrue="1" operator="equal">
      <formula>F60</formula>
    </cfRule>
  </conditionalFormatting>
  <conditionalFormatting sqref="E48">
    <cfRule type="cellIs" dxfId="45" priority="5" stopIfTrue="1" operator="equal">
      <formula>F48</formula>
    </cfRule>
  </conditionalFormatting>
  <conditionalFormatting sqref="E16">
    <cfRule type="cellIs" dxfId="44" priority="4" stopIfTrue="1" operator="equal">
      <formula>F16</formula>
    </cfRule>
  </conditionalFormatting>
  <conditionalFormatting sqref="E15">
    <cfRule type="cellIs" dxfId="43" priority="3" stopIfTrue="1" operator="equal">
      <formula>F15</formula>
    </cfRule>
  </conditionalFormatting>
  <conditionalFormatting sqref="E79">
    <cfRule type="cellIs" dxfId="42" priority="2" stopIfTrue="1" operator="equal">
      <formula>F79</formula>
    </cfRule>
  </conditionalFormatting>
  <conditionalFormatting sqref="E32">
    <cfRule type="cellIs" dxfId="41" priority="1" stopIfTrue="1" operator="equal">
      <formula>F32</formula>
    </cfRule>
  </conditionalFormatting>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2" manualBreakCount="2">
    <brk id="38" max="16383" man="1"/>
    <brk id="83" max="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31"/>
  <sheetViews>
    <sheetView view="pageBreakPreview" topLeftCell="A7" zoomScaleNormal="100" zoomScaleSheetLayoutView="100" workbookViewId="0">
      <selection activeCell="E59" sqref="E59:E63"/>
    </sheetView>
  </sheetViews>
  <sheetFormatPr defaultColWidth="9.140625" defaultRowHeight="12.75"/>
  <cols>
    <col min="1" max="1" width="4.5703125" style="1082" bestFit="1" customWidth="1"/>
    <col min="2" max="2" width="45.7109375" style="1083" customWidth="1"/>
    <col min="3" max="3" width="5.85546875" style="1079" customWidth="1"/>
    <col min="4" max="4" width="6.28515625" style="1079" customWidth="1"/>
    <col min="5" max="5" width="14.28515625" style="1080" customWidth="1"/>
    <col min="6" max="6" width="15.42578125" style="1080" customWidth="1"/>
    <col min="7" max="16384" width="9.140625" style="1079"/>
  </cols>
  <sheetData>
    <row r="1" spans="1:6" ht="14.1" customHeight="1">
      <c r="A1" s="1077"/>
      <c r="B1" s="1078" t="s">
        <v>1137</v>
      </c>
    </row>
    <row r="2" spans="1:6" ht="14.1" customHeight="1">
      <c r="E2" s="1081"/>
      <c r="F2" s="1081"/>
    </row>
    <row r="3" spans="1:6" s="1087" customFormat="1" ht="16.5" customHeight="1">
      <c r="A3" s="1084" t="s">
        <v>872</v>
      </c>
      <c r="B3" s="1085" t="s">
        <v>966</v>
      </c>
      <c r="C3" s="1084" t="s">
        <v>967</v>
      </c>
      <c r="D3" s="1084" t="s">
        <v>874</v>
      </c>
      <c r="E3" s="1086" t="s">
        <v>969</v>
      </c>
      <c r="F3" s="1086" t="s">
        <v>970</v>
      </c>
    </row>
    <row r="4" spans="1:6" s="1083" customFormat="1">
      <c r="A4" s="1088"/>
      <c r="D4" s="1089"/>
      <c r="E4" s="1090" t="str">
        <f>IF(AND(ISNUMBER(#REF!),ISNUMBER(#REF!)),ROUND((#REF!*#REF!+#REF!*#REF!*#REF!)*(1+#REF!)*#REF!*#REF!*#REF!,2)," ")</f>
        <v xml:space="preserve"> </v>
      </c>
      <c r="F4" s="1090" t="str">
        <f>IF(AND(ISNUMBER(C4),ISNUMBER(E4)),C4*E4," ")</f>
        <v xml:space="preserve"> </v>
      </c>
    </row>
    <row r="5" spans="1:6" s="1093" customFormat="1">
      <c r="A5" s="1091" t="s">
        <v>971</v>
      </c>
      <c r="B5" s="1092" t="s">
        <v>1020</v>
      </c>
      <c r="D5" s="1094"/>
      <c r="E5" s="1095"/>
      <c r="F5" s="1095"/>
    </row>
    <row r="6" spans="1:6" s="1093" customFormat="1">
      <c r="A6" s="1096"/>
      <c r="B6" s="1097"/>
      <c r="C6" s="1098"/>
      <c r="D6" s="1094"/>
      <c r="E6" s="1099"/>
      <c r="F6" s="1100"/>
    </row>
    <row r="7" spans="1:6" s="1083" customFormat="1">
      <c r="A7" s="1101"/>
      <c r="B7" s="1102" t="s">
        <v>1003</v>
      </c>
      <c r="C7" s="1103"/>
      <c r="D7" s="1103"/>
      <c r="E7" s="1090" t="str">
        <f>IF(AND(ISNUMBER(#REF!),ISNUMBER(#REF!)),ROUND((#REF!*#REF!+#REF!*#REF!*#REF!)*(1+#REF!)*#REF!*#REF!*#REF!,2)," ")</f>
        <v xml:space="preserve"> </v>
      </c>
      <c r="F7" s="1090"/>
    </row>
    <row r="8" spans="1:6" s="1083" customFormat="1">
      <c r="A8" s="1101"/>
      <c r="B8" s="1104"/>
      <c r="C8" s="1105"/>
      <c r="D8" s="1106"/>
      <c r="E8" s="1090" t="str">
        <f>IF(AND(ISNUMBER(#REF!),ISNUMBER(#REF!)),ROUND((#REF!*#REF!+#REF!*#REF!*#REF!)*(1+#REF!)*#REF!*#REF!*#REF!,2)," ")</f>
        <v xml:space="preserve"> </v>
      </c>
      <c r="F8" s="1090"/>
    </row>
    <row r="9" spans="1:6" s="1113" customFormat="1" ht="38.25">
      <c r="A9" s="1107" t="s">
        <v>974</v>
      </c>
      <c r="B9" s="1108" t="s">
        <v>1048</v>
      </c>
      <c r="C9" s="1109">
        <v>1</v>
      </c>
      <c r="D9" s="1110" t="s">
        <v>48</v>
      </c>
      <c r="E9" s="1546"/>
      <c r="F9" s="1112" t="str">
        <f t="shared" ref="F9:F52" si="0">IF(AND(ISNUMBER(C9),ISNUMBER(E9)),C9*E9," ")</f>
        <v xml:space="preserve"> </v>
      </c>
    </row>
    <row r="10" spans="1:6" s="1113" customFormat="1" ht="38.25">
      <c r="A10" s="1107" t="s">
        <v>974</v>
      </c>
      <c r="B10" s="1104" t="s">
        <v>1049</v>
      </c>
      <c r="C10" s="1109">
        <v>1</v>
      </c>
      <c r="D10" s="1110" t="s">
        <v>48</v>
      </c>
      <c r="E10" s="1546"/>
      <c r="F10" s="1112" t="str">
        <f t="shared" si="0"/>
        <v xml:space="preserve"> </v>
      </c>
    </row>
    <row r="11" spans="1:6" s="1113" customFormat="1" ht="25.5">
      <c r="A11" s="1107" t="s">
        <v>974</v>
      </c>
      <c r="B11" s="1104" t="s">
        <v>1050</v>
      </c>
      <c r="C11" s="1109">
        <v>1</v>
      </c>
      <c r="D11" s="1110" t="s">
        <v>48</v>
      </c>
      <c r="E11" s="1546"/>
      <c r="F11" s="1112" t="str">
        <f t="shared" si="0"/>
        <v xml:space="preserve"> </v>
      </c>
    </row>
    <row r="12" spans="1:6" s="1113" customFormat="1" ht="25.5">
      <c r="A12" s="1107" t="s">
        <v>974</v>
      </c>
      <c r="B12" s="1104" t="s">
        <v>1051</v>
      </c>
      <c r="C12" s="1109">
        <v>1</v>
      </c>
      <c r="D12" s="1110" t="s">
        <v>48</v>
      </c>
      <c r="E12" s="1546"/>
      <c r="F12" s="1112" t="str">
        <f t="shared" si="0"/>
        <v xml:space="preserve"> </v>
      </c>
    </row>
    <row r="13" spans="1:6" s="1113" customFormat="1" ht="25.5">
      <c r="A13" s="1107" t="s">
        <v>974</v>
      </c>
      <c r="B13" s="1104" t="s">
        <v>1052</v>
      </c>
      <c r="C13" s="1109">
        <v>1</v>
      </c>
      <c r="D13" s="1110" t="s">
        <v>48</v>
      </c>
      <c r="E13" s="1546"/>
      <c r="F13" s="1112" t="str">
        <f t="shared" si="0"/>
        <v xml:space="preserve"> </v>
      </c>
    </row>
    <row r="14" spans="1:6" s="1113" customFormat="1" ht="25.5">
      <c r="A14" s="1107" t="s">
        <v>974</v>
      </c>
      <c r="B14" s="1104" t="s">
        <v>1053</v>
      </c>
      <c r="C14" s="1109">
        <v>10</v>
      </c>
      <c r="D14" s="1110" t="s">
        <v>48</v>
      </c>
      <c r="E14" s="1546"/>
      <c r="F14" s="1112" t="str">
        <f t="shared" si="0"/>
        <v xml:space="preserve"> </v>
      </c>
    </row>
    <row r="15" spans="1:6" s="1113" customFormat="1" ht="25.5">
      <c r="A15" s="1107" t="s">
        <v>974</v>
      </c>
      <c r="B15" s="1104" t="s">
        <v>1054</v>
      </c>
      <c r="C15" s="1109">
        <v>2</v>
      </c>
      <c r="D15" s="1110" t="s">
        <v>48</v>
      </c>
      <c r="E15" s="1546"/>
      <c r="F15" s="1112" t="str">
        <f t="shared" si="0"/>
        <v xml:space="preserve"> </v>
      </c>
    </row>
    <row r="16" spans="1:6" s="1113" customFormat="1" ht="25.5">
      <c r="A16" s="1107" t="s">
        <v>974</v>
      </c>
      <c r="B16" s="1104" t="s">
        <v>1136</v>
      </c>
      <c r="C16" s="1109">
        <v>2</v>
      </c>
      <c r="D16" s="1110" t="s">
        <v>48</v>
      </c>
      <c r="E16" s="1546"/>
      <c r="F16" s="1112" t="str">
        <f t="shared" si="0"/>
        <v xml:space="preserve"> </v>
      </c>
    </row>
    <row r="17" spans="1:6" s="1113" customFormat="1">
      <c r="A17" s="1107" t="s">
        <v>974</v>
      </c>
      <c r="B17" s="1114" t="s">
        <v>1056</v>
      </c>
      <c r="C17" s="1109">
        <v>2</v>
      </c>
      <c r="D17" s="1110" t="s">
        <v>6</v>
      </c>
      <c r="E17" s="1546"/>
      <c r="F17" s="1112" t="str">
        <f t="shared" si="0"/>
        <v xml:space="preserve"> </v>
      </c>
    </row>
    <row r="18" spans="1:6" s="1119" customFormat="1" ht="25.5">
      <c r="A18" s="1115" t="s">
        <v>974</v>
      </c>
      <c r="B18" s="1116" t="s">
        <v>1057</v>
      </c>
      <c r="C18" s="1117">
        <v>1</v>
      </c>
      <c r="D18" s="1118" t="s">
        <v>6</v>
      </c>
      <c r="E18" s="1546"/>
      <c r="F18" s="1112" t="str">
        <f t="shared" si="0"/>
        <v xml:space="preserve"> </v>
      </c>
    </row>
    <row r="19" spans="1:6" s="1083" customFormat="1" ht="25.5">
      <c r="A19" s="1107" t="s">
        <v>974</v>
      </c>
      <c r="B19" s="1104" t="s">
        <v>1058</v>
      </c>
      <c r="C19" s="1109">
        <v>1</v>
      </c>
      <c r="D19" s="1110" t="s">
        <v>48</v>
      </c>
      <c r="E19" s="1546"/>
      <c r="F19" s="1112" t="str">
        <f t="shared" si="0"/>
        <v xml:space="preserve"> </v>
      </c>
    </row>
    <row r="20" spans="1:6" s="1113" customFormat="1">
      <c r="A20" s="1107" t="s">
        <v>974</v>
      </c>
      <c r="B20" s="1104" t="s">
        <v>1059</v>
      </c>
      <c r="C20" s="1109">
        <v>2</v>
      </c>
      <c r="D20" s="1110" t="s">
        <v>48</v>
      </c>
      <c r="E20" s="1546"/>
      <c r="F20" s="1112" t="str">
        <f t="shared" si="0"/>
        <v xml:space="preserve"> </v>
      </c>
    </row>
    <row r="21" spans="1:6" s="1113" customFormat="1" ht="25.5">
      <c r="A21" s="1107" t="s">
        <v>974</v>
      </c>
      <c r="B21" s="1104" t="s">
        <v>1060</v>
      </c>
      <c r="C21" s="1109">
        <v>1</v>
      </c>
      <c r="D21" s="1110" t="s">
        <v>48</v>
      </c>
      <c r="E21" s="1546"/>
      <c r="F21" s="1112" t="str">
        <f t="shared" si="0"/>
        <v xml:space="preserve"> </v>
      </c>
    </row>
    <row r="22" spans="1:6" s="1113" customFormat="1">
      <c r="A22" s="1107" t="s">
        <v>974</v>
      </c>
      <c r="B22" s="1104" t="s">
        <v>1061</v>
      </c>
      <c r="C22" s="1109">
        <v>1</v>
      </c>
      <c r="D22" s="1110" t="s">
        <v>48</v>
      </c>
      <c r="E22" s="1546"/>
      <c r="F22" s="1112" t="str">
        <f t="shared" si="0"/>
        <v xml:space="preserve"> </v>
      </c>
    </row>
    <row r="23" spans="1:6" s="1113" customFormat="1">
      <c r="A23" s="1107" t="s">
        <v>974</v>
      </c>
      <c r="B23" s="1114" t="s">
        <v>1062</v>
      </c>
      <c r="C23" s="1109">
        <v>1</v>
      </c>
      <c r="D23" s="1110" t="s">
        <v>48</v>
      </c>
      <c r="E23" s="1546"/>
      <c r="F23" s="1112" t="str">
        <f t="shared" si="0"/>
        <v xml:space="preserve"> </v>
      </c>
    </row>
    <row r="24" spans="1:6" s="1113" customFormat="1">
      <c r="A24" s="1107" t="s">
        <v>974</v>
      </c>
      <c r="B24" s="1114" t="s">
        <v>1063</v>
      </c>
      <c r="C24" s="1109">
        <v>1</v>
      </c>
      <c r="D24" s="1110" t="s">
        <v>48</v>
      </c>
      <c r="E24" s="1546"/>
      <c r="F24" s="1112" t="str">
        <f t="shared" si="0"/>
        <v xml:space="preserve"> </v>
      </c>
    </row>
    <row r="25" spans="1:6" s="1113" customFormat="1">
      <c r="A25" s="1107" t="s">
        <v>974</v>
      </c>
      <c r="B25" s="1104" t="s">
        <v>1064</v>
      </c>
      <c r="C25" s="1109">
        <v>1</v>
      </c>
      <c r="D25" s="1110" t="s">
        <v>48</v>
      </c>
      <c r="E25" s="1546"/>
      <c r="F25" s="1112" t="str">
        <f t="shared" si="0"/>
        <v xml:space="preserve"> </v>
      </c>
    </row>
    <row r="26" spans="1:6" s="1113" customFormat="1">
      <c r="A26" s="1107" t="s">
        <v>974</v>
      </c>
      <c r="B26" s="1104" t="s">
        <v>1065</v>
      </c>
      <c r="C26" s="1109">
        <v>1</v>
      </c>
      <c r="D26" s="1110" t="s">
        <v>48</v>
      </c>
      <c r="E26" s="1546"/>
      <c r="F26" s="1112" t="str">
        <f t="shared" si="0"/>
        <v xml:space="preserve"> </v>
      </c>
    </row>
    <row r="27" spans="1:6" s="1113" customFormat="1">
      <c r="A27" s="1107" t="s">
        <v>974</v>
      </c>
      <c r="B27" s="1104" t="s">
        <v>1066</v>
      </c>
      <c r="C27" s="1109">
        <v>1</v>
      </c>
      <c r="D27" s="1110" t="s">
        <v>48</v>
      </c>
      <c r="E27" s="1546"/>
      <c r="F27" s="1112" t="str">
        <f t="shared" si="0"/>
        <v xml:space="preserve"> </v>
      </c>
    </row>
    <row r="28" spans="1:6" s="1113" customFormat="1" ht="38.25">
      <c r="A28" s="1107" t="s">
        <v>974</v>
      </c>
      <c r="B28" s="1104" t="s">
        <v>1067</v>
      </c>
      <c r="C28" s="1109">
        <v>1</v>
      </c>
      <c r="D28" s="1110" t="s">
        <v>48</v>
      </c>
      <c r="E28" s="1546"/>
      <c r="F28" s="1112" t="str">
        <f t="shared" si="0"/>
        <v xml:space="preserve"> </v>
      </c>
    </row>
    <row r="29" spans="1:6" s="1113" customFormat="1">
      <c r="A29" s="1107" t="s">
        <v>974</v>
      </c>
      <c r="B29" s="1104" t="s">
        <v>1068</v>
      </c>
      <c r="C29" s="1109">
        <v>1</v>
      </c>
      <c r="D29" s="1110" t="s">
        <v>48</v>
      </c>
      <c r="E29" s="1546"/>
      <c r="F29" s="1112" t="str">
        <f t="shared" si="0"/>
        <v xml:space="preserve"> </v>
      </c>
    </row>
    <row r="30" spans="1:6" s="1113" customFormat="1">
      <c r="A30" s="1107" t="s">
        <v>974</v>
      </c>
      <c r="B30" s="1104" t="s">
        <v>1069</v>
      </c>
      <c r="C30" s="1109">
        <v>1</v>
      </c>
      <c r="D30" s="1110" t="s">
        <v>48</v>
      </c>
      <c r="E30" s="1546"/>
      <c r="F30" s="1112" t="str">
        <f t="shared" si="0"/>
        <v xml:space="preserve"> </v>
      </c>
    </row>
    <row r="31" spans="1:6" s="970" customFormat="1" ht="38.25">
      <c r="A31" s="1101" t="s">
        <v>974</v>
      </c>
      <c r="B31" s="1104" t="s">
        <v>1070</v>
      </c>
      <c r="C31" s="1109">
        <v>2</v>
      </c>
      <c r="D31" s="1110" t="s">
        <v>48</v>
      </c>
      <c r="E31" s="1546"/>
      <c r="F31" s="1112" t="str">
        <f t="shared" si="0"/>
        <v xml:space="preserve"> </v>
      </c>
    </row>
    <row r="32" spans="1:6" s="970" customFormat="1" ht="38.25">
      <c r="A32" s="1101" t="s">
        <v>974</v>
      </c>
      <c r="B32" s="1104" t="s">
        <v>1071</v>
      </c>
      <c r="C32" s="1109">
        <v>2</v>
      </c>
      <c r="D32" s="1110" t="s">
        <v>48</v>
      </c>
      <c r="E32" s="1546"/>
      <c r="F32" s="1112" t="str">
        <f t="shared" si="0"/>
        <v xml:space="preserve"> </v>
      </c>
    </row>
    <row r="33" spans="1:21" s="1122" customFormat="1" ht="25.5">
      <c r="A33" s="1011" t="s">
        <v>974</v>
      </c>
      <c r="B33" s="1120" t="s">
        <v>1072</v>
      </c>
      <c r="C33" s="980">
        <v>2</v>
      </c>
      <c r="D33" s="1016" t="s">
        <v>48</v>
      </c>
      <c r="E33" s="1546"/>
      <c r="F33" s="1112" t="str">
        <f t="shared" si="0"/>
        <v xml:space="preserve"> </v>
      </c>
      <c r="G33" s="1121"/>
      <c r="H33" s="1121"/>
      <c r="I33" s="1121"/>
      <c r="J33" s="1121"/>
      <c r="K33" s="1121"/>
      <c r="L33" s="1121"/>
      <c r="M33" s="1121"/>
      <c r="N33" s="1121"/>
      <c r="O33" s="1121"/>
      <c r="P33" s="1121"/>
      <c r="Q33" s="1121"/>
      <c r="R33" s="1121"/>
      <c r="S33" s="1121"/>
      <c r="T33" s="1121"/>
      <c r="U33" s="1121"/>
    </row>
    <row r="34" spans="1:21" s="1122" customFormat="1" ht="15">
      <c r="A34" s="1011" t="s">
        <v>974</v>
      </c>
      <c r="B34" s="1120" t="s">
        <v>1073</v>
      </c>
      <c r="C34" s="980">
        <v>1</v>
      </c>
      <c r="D34" s="1016" t="s">
        <v>48</v>
      </c>
      <c r="E34" s="1546"/>
      <c r="F34" s="1112" t="str">
        <f t="shared" si="0"/>
        <v xml:space="preserve"> </v>
      </c>
      <c r="G34" s="1121"/>
      <c r="H34" s="1121"/>
      <c r="I34" s="1121"/>
      <c r="J34" s="1121"/>
      <c r="K34" s="1121"/>
      <c r="L34" s="1121"/>
      <c r="M34" s="1121"/>
      <c r="N34" s="1121"/>
      <c r="O34" s="1121"/>
      <c r="P34" s="1121"/>
      <c r="Q34" s="1121"/>
      <c r="R34" s="1121"/>
      <c r="S34" s="1121"/>
      <c r="T34" s="1121"/>
      <c r="U34" s="1121"/>
    </row>
    <row r="35" spans="1:21" s="1119" customFormat="1" ht="51">
      <c r="A35" s="1107" t="s">
        <v>974</v>
      </c>
      <c r="B35" s="1116" t="s">
        <v>1074</v>
      </c>
      <c r="C35" s="1123">
        <v>1</v>
      </c>
      <c r="D35" s="1118" t="s">
        <v>6</v>
      </c>
      <c r="E35" s="1546"/>
      <c r="F35" s="1112" t="str">
        <f t="shared" si="0"/>
        <v xml:space="preserve"> </v>
      </c>
    </row>
    <row r="36" spans="1:21" s="970" customFormat="1" ht="25.5">
      <c r="A36" s="1101" t="s">
        <v>974</v>
      </c>
      <c r="B36" s="1104" t="s">
        <v>1075</v>
      </c>
      <c r="C36" s="1109">
        <v>8</v>
      </c>
      <c r="D36" s="1110" t="s">
        <v>48</v>
      </c>
      <c r="E36" s="1546"/>
      <c r="F36" s="1112" t="str">
        <f t="shared" si="0"/>
        <v xml:space="preserve"> </v>
      </c>
    </row>
    <row r="37" spans="1:21" s="1113" customFormat="1" ht="25.5">
      <c r="A37" s="1107" t="s">
        <v>974</v>
      </c>
      <c r="B37" s="1104" t="s">
        <v>1076</v>
      </c>
      <c r="C37" s="1109">
        <v>6</v>
      </c>
      <c r="D37" s="1110" t="s">
        <v>48</v>
      </c>
      <c r="E37" s="1546"/>
      <c r="F37" s="1112" t="str">
        <f t="shared" si="0"/>
        <v xml:space="preserve"> </v>
      </c>
    </row>
    <row r="38" spans="1:21" s="1113" customFormat="1">
      <c r="A38" s="1107" t="s">
        <v>974</v>
      </c>
      <c r="B38" s="1104" t="s">
        <v>1077</v>
      </c>
      <c r="C38" s="1109">
        <v>1</v>
      </c>
      <c r="D38" s="1110" t="s">
        <v>48</v>
      </c>
      <c r="E38" s="1546"/>
      <c r="F38" s="1112" t="str">
        <f t="shared" si="0"/>
        <v xml:space="preserve"> </v>
      </c>
    </row>
    <row r="39" spans="1:21" s="1113" customFormat="1">
      <c r="A39" s="1107" t="s">
        <v>974</v>
      </c>
      <c r="B39" s="1104" t="s">
        <v>1078</v>
      </c>
      <c r="C39" s="1109">
        <v>1</v>
      </c>
      <c r="D39" s="1110" t="s">
        <v>48</v>
      </c>
      <c r="E39" s="1546"/>
      <c r="F39" s="1112" t="str">
        <f t="shared" si="0"/>
        <v xml:space="preserve"> </v>
      </c>
    </row>
    <row r="40" spans="1:21" s="1016" customFormat="1">
      <c r="A40" s="1011"/>
      <c r="B40" s="1120" t="s">
        <v>1079</v>
      </c>
      <c r="C40" s="1010"/>
      <c r="D40" s="1124"/>
      <c r="E40" s="1189"/>
      <c r="F40" s="1112" t="str">
        <f t="shared" si="0"/>
        <v xml:space="preserve"> </v>
      </c>
    </row>
    <row r="41" spans="1:21" s="1016" customFormat="1" ht="51">
      <c r="A41" s="1101" t="s">
        <v>974</v>
      </c>
      <c r="B41" s="1125" t="s">
        <v>1080</v>
      </c>
      <c r="C41" s="1010">
        <v>1</v>
      </c>
      <c r="D41" s="1124" t="s">
        <v>48</v>
      </c>
      <c r="E41" s="1546"/>
      <c r="F41" s="1112" t="str">
        <f t="shared" si="0"/>
        <v xml:space="preserve"> </v>
      </c>
      <c r="G41" s="1126"/>
    </row>
    <row r="42" spans="1:21" s="1016" customFormat="1" ht="51">
      <c r="A42" s="1101" t="s">
        <v>974</v>
      </c>
      <c r="B42" s="1127" t="s">
        <v>1081</v>
      </c>
      <c r="C42" s="1010">
        <v>1</v>
      </c>
      <c r="D42" s="1124" t="s">
        <v>48</v>
      </c>
      <c r="E42" s="1546"/>
      <c r="F42" s="1112" t="str">
        <f t="shared" si="0"/>
        <v xml:space="preserve"> </v>
      </c>
    </row>
    <row r="43" spans="1:21" s="1016" customFormat="1" ht="25.5">
      <c r="A43" s="1101" t="s">
        <v>974</v>
      </c>
      <c r="B43" s="1127" t="s">
        <v>1082</v>
      </c>
      <c r="C43" s="1010">
        <v>1</v>
      </c>
      <c r="D43" s="1124" t="s">
        <v>48</v>
      </c>
      <c r="E43" s="1546"/>
      <c r="F43" s="1112" t="str">
        <f t="shared" si="0"/>
        <v xml:space="preserve"> </v>
      </c>
    </row>
    <row r="44" spans="1:21" s="1016" customFormat="1" ht="63.75">
      <c r="A44" s="1015" t="s">
        <v>974</v>
      </c>
      <c r="B44" s="1128" t="s">
        <v>1083</v>
      </c>
      <c r="C44" s="1014">
        <v>1</v>
      </c>
      <c r="D44" s="1014" t="s">
        <v>350</v>
      </c>
      <c r="E44" s="1546"/>
      <c r="F44" s="1112" t="str">
        <f t="shared" si="0"/>
        <v xml:space="preserve"> </v>
      </c>
      <c r="G44" s="1126"/>
      <c r="H44" s="1129"/>
    </row>
    <row r="45" spans="1:21" s="970" customFormat="1" ht="27" customHeight="1">
      <c r="A45" s="1101" t="s">
        <v>974</v>
      </c>
      <c r="B45" s="1104" t="s">
        <v>1084</v>
      </c>
      <c r="C45" s="1109">
        <v>1</v>
      </c>
      <c r="D45" s="1110" t="s">
        <v>350</v>
      </c>
      <c r="E45" s="1546"/>
      <c r="F45" s="1112" t="str">
        <f t="shared" si="0"/>
        <v xml:space="preserve"> </v>
      </c>
    </row>
    <row r="46" spans="1:21" s="1016" customFormat="1" ht="25.5">
      <c r="A46" s="1130" t="s">
        <v>974</v>
      </c>
      <c r="B46" s="970" t="s">
        <v>1085</v>
      </c>
      <c r="C46" s="1010">
        <v>1</v>
      </c>
      <c r="D46" s="1124" t="s">
        <v>350</v>
      </c>
      <c r="E46" s="1546"/>
      <c r="F46" s="1112" t="str">
        <f t="shared" si="0"/>
        <v xml:space="preserve"> </v>
      </c>
    </row>
    <row r="47" spans="1:21" s="1016" customFormat="1">
      <c r="A47" s="1101" t="s">
        <v>974</v>
      </c>
      <c r="B47" s="970" t="s">
        <v>1086</v>
      </c>
      <c r="C47" s="1010">
        <v>1</v>
      </c>
      <c r="D47" s="1124" t="s">
        <v>48</v>
      </c>
      <c r="E47" s="1546"/>
      <c r="F47" s="1112" t="str">
        <f t="shared" si="0"/>
        <v xml:space="preserve"> </v>
      </c>
    </row>
    <row r="48" spans="1:21" s="1113" customFormat="1">
      <c r="A48" s="1107" t="s">
        <v>974</v>
      </c>
      <c r="B48" s="1104" t="s">
        <v>1087</v>
      </c>
      <c r="C48" s="1109">
        <v>8</v>
      </c>
      <c r="D48" s="1110" t="s">
        <v>48</v>
      </c>
      <c r="E48" s="1546"/>
      <c r="F48" s="1112" t="str">
        <f t="shared" si="0"/>
        <v xml:space="preserve"> </v>
      </c>
    </row>
    <row r="49" spans="1:6" s="1113" customFormat="1">
      <c r="A49" s="1107" t="s">
        <v>974</v>
      </c>
      <c r="B49" s="1104" t="s">
        <v>1088</v>
      </c>
      <c r="C49" s="1109">
        <v>8</v>
      </c>
      <c r="D49" s="1110" t="s">
        <v>48</v>
      </c>
      <c r="E49" s="1546"/>
      <c r="F49" s="1112" t="str">
        <f t="shared" si="0"/>
        <v xml:space="preserve"> </v>
      </c>
    </row>
    <row r="50" spans="1:6" s="1113" customFormat="1">
      <c r="A50" s="1107" t="s">
        <v>974</v>
      </c>
      <c r="B50" s="1104" t="s">
        <v>1089</v>
      </c>
      <c r="C50" s="1109">
        <v>40</v>
      </c>
      <c r="D50" s="1110" t="s">
        <v>48</v>
      </c>
      <c r="E50" s="1546"/>
      <c r="F50" s="1112" t="str">
        <f t="shared" si="0"/>
        <v xml:space="preserve"> </v>
      </c>
    </row>
    <row r="51" spans="1:6" s="1135" customFormat="1">
      <c r="A51" s="1131" t="s">
        <v>974</v>
      </c>
      <c r="B51" s="1132" t="s">
        <v>1090</v>
      </c>
      <c r="C51" s="1133">
        <v>2</v>
      </c>
      <c r="D51" s="1134" t="s">
        <v>8</v>
      </c>
      <c r="E51" s="1546"/>
      <c r="F51" s="1112" t="str">
        <f t="shared" si="0"/>
        <v xml:space="preserve"> </v>
      </c>
    </row>
    <row r="52" spans="1:6" s="1113" customFormat="1">
      <c r="A52" s="1107" t="s">
        <v>974</v>
      </c>
      <c r="B52" s="1104" t="s">
        <v>1091</v>
      </c>
      <c r="C52" s="1109">
        <v>1</v>
      </c>
      <c r="D52" s="1110" t="s">
        <v>350</v>
      </c>
      <c r="E52" s="1548"/>
      <c r="F52" s="1112" t="str">
        <f t="shared" si="0"/>
        <v xml:space="preserve"> </v>
      </c>
    </row>
    <row r="53" spans="1:6" s="1113" customFormat="1">
      <c r="A53" s="1107"/>
      <c r="B53" s="1104"/>
      <c r="C53" s="1109"/>
      <c r="D53" s="1110"/>
      <c r="E53" s="1190"/>
      <c r="F53" s="1189" t="s">
        <v>576</v>
      </c>
    </row>
    <row r="54" spans="1:6" s="1083" customFormat="1">
      <c r="A54" s="1107"/>
      <c r="B54" s="1137" t="s">
        <v>1092</v>
      </c>
      <c r="C54" s="1138"/>
      <c r="D54" s="1139"/>
      <c r="E54" s="1191"/>
      <c r="F54" s="1192">
        <f>SUM(F9:F52)</f>
        <v>0</v>
      </c>
    </row>
    <row r="55" spans="1:6" s="1083" customFormat="1">
      <c r="A55" s="1107"/>
      <c r="B55" s="1102"/>
      <c r="C55" s="1047"/>
      <c r="D55" s="1110"/>
      <c r="E55" s="1170" t="str">
        <f>IF(AND(ISNUMBER(#REF!),ISNUMBER(#REF!)),ROUND((#REF!*#REF!+#REF!*#REF!*#REF!)*(1+#REF!)*#REF!*#REF!*#REF!,2)," ")</f>
        <v xml:space="preserve"> </v>
      </c>
      <c r="F55" s="1170"/>
    </row>
    <row r="56" spans="1:6" s="1083" customFormat="1">
      <c r="A56" s="1137" t="s">
        <v>982</v>
      </c>
      <c r="B56" s="1142" t="s">
        <v>983</v>
      </c>
      <c r="C56" s="1047"/>
      <c r="D56" s="1110"/>
      <c r="E56" s="1170" t="str">
        <f>IF(AND(ISNUMBER(#REF!),ISNUMBER(#REF!)),ROUND((#REF!*#REF!+#REF!*#REF!*#REF!)*(1+#REF!)*#REF!*#REF!*#REF!,2)," ")</f>
        <v xml:space="preserve"> </v>
      </c>
      <c r="F56" s="1170"/>
    </row>
    <row r="57" spans="1:6" s="1083" customFormat="1">
      <c r="A57" s="1101"/>
      <c r="B57" s="1102" t="s">
        <v>1003</v>
      </c>
      <c r="C57" s="1047"/>
      <c r="D57" s="1110"/>
      <c r="E57" s="1170" t="str">
        <f>IF(AND(ISNUMBER(#REF!),ISNUMBER(#REF!)),ROUND((#REF!*#REF!+#REF!*#REF!*#REF!)*(1+#REF!)*#REF!*#REF!*#REF!,2)," ")</f>
        <v xml:space="preserve"> </v>
      </c>
      <c r="F57" s="1170"/>
    </row>
    <row r="58" spans="1:6" s="1083" customFormat="1">
      <c r="A58" s="1101"/>
      <c r="B58" s="1102"/>
      <c r="C58" s="1047"/>
      <c r="D58" s="1110"/>
      <c r="E58" s="1170"/>
      <c r="F58" s="1170"/>
    </row>
    <row r="59" spans="1:6" s="1146" customFormat="1">
      <c r="A59" s="1143" t="s">
        <v>974</v>
      </c>
      <c r="B59" s="1144" t="s">
        <v>1093</v>
      </c>
      <c r="C59" s="1046">
        <v>5</v>
      </c>
      <c r="D59" s="1145" t="s">
        <v>8</v>
      </c>
      <c r="E59" s="1546"/>
      <c r="F59" s="1112" t="str">
        <f t="shared" ref="F59:F63" si="1">IF(AND(ISNUMBER(C59),ISNUMBER(E59)),C59*E59," ")</f>
        <v xml:space="preserve"> </v>
      </c>
    </row>
    <row r="60" spans="1:6" s="1146" customFormat="1">
      <c r="A60" s="1143" t="s">
        <v>974</v>
      </c>
      <c r="B60" s="1144" t="s">
        <v>1094</v>
      </c>
      <c r="C60" s="1046">
        <v>2</v>
      </c>
      <c r="D60" s="1145" t="s">
        <v>8</v>
      </c>
      <c r="E60" s="1546"/>
      <c r="F60" s="1112" t="str">
        <f t="shared" si="1"/>
        <v xml:space="preserve"> </v>
      </c>
    </row>
    <row r="61" spans="1:6" s="1083" customFormat="1">
      <c r="A61" s="1143" t="s">
        <v>974</v>
      </c>
      <c r="B61" s="1104" t="s">
        <v>1095</v>
      </c>
      <c r="C61" s="1047">
        <v>40</v>
      </c>
      <c r="D61" s="1048" t="s">
        <v>8</v>
      </c>
      <c r="E61" s="1546"/>
      <c r="F61" s="1112" t="str">
        <f t="shared" si="1"/>
        <v xml:space="preserve"> </v>
      </c>
    </row>
    <row r="62" spans="1:6" s="1083" customFormat="1">
      <c r="A62" s="1143" t="s">
        <v>974</v>
      </c>
      <c r="B62" s="1104" t="s">
        <v>1096</v>
      </c>
      <c r="C62" s="1047">
        <v>30</v>
      </c>
      <c r="D62" s="1048" t="s">
        <v>8</v>
      </c>
      <c r="E62" s="1546"/>
      <c r="F62" s="1112" t="str">
        <f t="shared" si="1"/>
        <v xml:space="preserve"> </v>
      </c>
    </row>
    <row r="63" spans="1:6" s="1083" customFormat="1">
      <c r="A63" s="1143" t="s">
        <v>974</v>
      </c>
      <c r="B63" s="1104" t="s">
        <v>1097</v>
      </c>
      <c r="C63" s="1047">
        <v>40</v>
      </c>
      <c r="D63" s="1048" t="s">
        <v>8</v>
      </c>
      <c r="E63" s="1546"/>
      <c r="F63" s="1112" t="str">
        <f t="shared" si="1"/>
        <v xml:space="preserve"> </v>
      </c>
    </row>
    <row r="64" spans="1:6" s="1083" customFormat="1">
      <c r="A64" s="1107"/>
      <c r="B64" s="1102"/>
      <c r="C64" s="1047"/>
      <c r="D64" s="1110"/>
      <c r="E64" s="1170"/>
      <c r="F64" s="1170"/>
    </row>
    <row r="65" spans="1:8" s="1083" customFormat="1">
      <c r="A65" s="1107"/>
      <c r="B65" s="1137" t="s">
        <v>1098</v>
      </c>
      <c r="C65" s="1138"/>
      <c r="D65" s="1139"/>
      <c r="E65" s="1191"/>
      <c r="F65" s="1172">
        <f>SUM(F59:F63)</f>
        <v>0</v>
      </c>
    </row>
    <row r="66" spans="1:8" s="1083" customFormat="1">
      <c r="A66" s="1107"/>
      <c r="B66" s="1137"/>
      <c r="C66" s="1138"/>
      <c r="D66" s="1139"/>
      <c r="E66" s="1191"/>
      <c r="F66" s="1172"/>
    </row>
    <row r="67" spans="1:8" s="1083" customFormat="1">
      <c r="A67" s="1107"/>
      <c r="B67" s="1102"/>
      <c r="C67" s="1047"/>
      <c r="D67" s="1110"/>
      <c r="E67" s="1170"/>
      <c r="F67" s="1170"/>
    </row>
    <row r="68" spans="1:8" s="1083" customFormat="1">
      <c r="A68" s="1137" t="s">
        <v>987</v>
      </c>
      <c r="B68" s="1148" t="s">
        <v>1099</v>
      </c>
      <c r="C68" s="1047"/>
      <c r="D68" s="1110"/>
      <c r="E68" s="1170"/>
      <c r="F68" s="1170"/>
    </row>
    <row r="69" spans="1:8" s="1083" customFormat="1">
      <c r="A69" s="1101"/>
      <c r="B69" s="1102" t="s">
        <v>1003</v>
      </c>
      <c r="C69" s="1047"/>
      <c r="D69" s="1110"/>
      <c r="E69" s="1170"/>
      <c r="F69" s="1170"/>
    </row>
    <row r="70" spans="1:8" s="1083" customFormat="1">
      <c r="A70" s="1101"/>
      <c r="B70" s="1102"/>
      <c r="C70" s="1047"/>
      <c r="D70" s="1110"/>
      <c r="E70" s="1170"/>
      <c r="F70" s="1170"/>
    </row>
    <row r="71" spans="1:8" s="1149" customFormat="1">
      <c r="A71" s="1045" t="s">
        <v>974</v>
      </c>
      <c r="B71" s="1149" t="s">
        <v>1100</v>
      </c>
      <c r="C71" s="1123">
        <v>15</v>
      </c>
      <c r="D71" s="1048" t="s">
        <v>8</v>
      </c>
      <c r="E71" s="1546"/>
      <c r="F71" s="1112" t="str">
        <f t="shared" ref="F71:F91" si="2">IF(AND(ISNUMBER(C71),ISNUMBER(E71)),C71*E71," ")</f>
        <v xml:space="preserve"> </v>
      </c>
    </row>
    <row r="72" spans="1:8" s="1149" customFormat="1">
      <c r="A72" s="1045" t="s">
        <v>974</v>
      </c>
      <c r="B72" s="1149" t="s">
        <v>1101</v>
      </c>
      <c r="C72" s="1123">
        <v>10</v>
      </c>
      <c r="D72" s="1048" t="s">
        <v>8</v>
      </c>
      <c r="E72" s="1546"/>
      <c r="F72" s="1112" t="str">
        <f t="shared" si="2"/>
        <v xml:space="preserve"> </v>
      </c>
    </row>
    <row r="73" spans="1:8" s="1083" customFormat="1" ht="25.5">
      <c r="A73" s="1015" t="s">
        <v>974</v>
      </c>
      <c r="B73" s="1128" t="s">
        <v>1102</v>
      </c>
      <c r="C73" s="1014">
        <v>1</v>
      </c>
      <c r="D73" s="1014" t="s">
        <v>48</v>
      </c>
      <c r="E73" s="1546"/>
      <c r="F73" s="1112" t="str">
        <f t="shared" si="2"/>
        <v xml:space="preserve"> </v>
      </c>
      <c r="G73" s="1129"/>
      <c r="H73" s="1129"/>
    </row>
    <row r="74" spans="1:8" s="1083" customFormat="1" ht="25.5">
      <c r="A74" s="1015" t="s">
        <v>974</v>
      </c>
      <c r="B74" s="1128" t="s">
        <v>1103</v>
      </c>
      <c r="C74" s="1014">
        <v>1</v>
      </c>
      <c r="D74" s="1014" t="s">
        <v>48</v>
      </c>
      <c r="E74" s="1546"/>
      <c r="F74" s="1112" t="str">
        <f t="shared" si="2"/>
        <v xml:space="preserve"> </v>
      </c>
      <c r="G74" s="1129"/>
      <c r="H74" s="1129"/>
    </row>
    <row r="75" spans="1:8" s="1083" customFormat="1">
      <c r="A75" s="1015" t="s">
        <v>974</v>
      </c>
      <c r="B75" s="1128" t="s">
        <v>1104</v>
      </c>
      <c r="C75" s="1014">
        <v>2</v>
      </c>
      <c r="D75" s="1014" t="s">
        <v>48</v>
      </c>
      <c r="E75" s="1546"/>
      <c r="F75" s="1112" t="str">
        <f t="shared" si="2"/>
        <v xml:space="preserve"> </v>
      </c>
      <c r="G75" s="1129"/>
      <c r="H75" s="1129"/>
    </row>
    <row r="76" spans="1:8" s="1083" customFormat="1" ht="25.5">
      <c r="A76" s="1015" t="s">
        <v>974</v>
      </c>
      <c r="B76" s="1128" t="s">
        <v>1105</v>
      </c>
      <c r="C76" s="1014">
        <v>4</v>
      </c>
      <c r="D76" s="1014" t="s">
        <v>48</v>
      </c>
      <c r="E76" s="1546"/>
      <c r="F76" s="1112" t="str">
        <f t="shared" si="2"/>
        <v xml:space="preserve"> </v>
      </c>
      <c r="G76" s="1129"/>
      <c r="H76" s="1129"/>
    </row>
    <row r="77" spans="1:8" s="1083" customFormat="1" ht="25.5">
      <c r="A77" s="1015" t="s">
        <v>974</v>
      </c>
      <c r="B77" s="1128" t="s">
        <v>1106</v>
      </c>
      <c r="C77" s="1014">
        <v>2</v>
      </c>
      <c r="D77" s="1014" t="s">
        <v>8</v>
      </c>
      <c r="E77" s="1546"/>
      <c r="F77" s="1112" t="str">
        <f t="shared" si="2"/>
        <v xml:space="preserve"> </v>
      </c>
      <c r="G77" s="1129"/>
      <c r="H77" s="1129"/>
    </row>
    <row r="78" spans="1:8" s="1083" customFormat="1" ht="25.5">
      <c r="A78" s="1015" t="s">
        <v>974</v>
      </c>
      <c r="B78" s="1128" t="s">
        <v>1107</v>
      </c>
      <c r="C78" s="1014">
        <v>4</v>
      </c>
      <c r="D78" s="1014" t="s">
        <v>8</v>
      </c>
      <c r="E78" s="1546"/>
      <c r="F78" s="1112" t="str">
        <f t="shared" si="2"/>
        <v xml:space="preserve"> </v>
      </c>
      <c r="G78" s="1129"/>
      <c r="H78" s="1129"/>
    </row>
    <row r="79" spans="1:8" s="1083" customFormat="1" ht="25.5">
      <c r="A79" s="1015" t="s">
        <v>974</v>
      </c>
      <c r="B79" s="1128" t="s">
        <v>1108</v>
      </c>
      <c r="C79" s="1014">
        <v>4</v>
      </c>
      <c r="D79" s="1014" t="s">
        <v>8</v>
      </c>
      <c r="E79" s="1546"/>
      <c r="F79" s="1112" t="str">
        <f t="shared" si="2"/>
        <v xml:space="preserve"> </v>
      </c>
      <c r="G79" s="1129"/>
      <c r="H79" s="1129"/>
    </row>
    <row r="80" spans="1:8" s="1083" customFormat="1">
      <c r="A80" s="1015" t="s">
        <v>974</v>
      </c>
      <c r="B80" s="1128" t="s">
        <v>1109</v>
      </c>
      <c r="C80" s="1014">
        <v>1</v>
      </c>
      <c r="D80" s="1014" t="s">
        <v>48</v>
      </c>
      <c r="E80" s="1546"/>
      <c r="F80" s="1112" t="str">
        <f t="shared" si="2"/>
        <v xml:space="preserve"> </v>
      </c>
      <c r="G80" s="1129"/>
      <c r="H80" s="1129"/>
    </row>
    <row r="81" spans="1:8" s="1083" customFormat="1">
      <c r="A81" s="1015" t="s">
        <v>974</v>
      </c>
      <c r="B81" s="1128" t="s">
        <v>1110</v>
      </c>
      <c r="C81" s="1014">
        <v>90</v>
      </c>
      <c r="D81" s="1014" t="s">
        <v>8</v>
      </c>
      <c r="E81" s="1546"/>
      <c r="F81" s="1112" t="str">
        <f t="shared" si="2"/>
        <v xml:space="preserve"> </v>
      </c>
      <c r="G81" s="1129"/>
      <c r="H81" s="1129"/>
    </row>
    <row r="82" spans="1:8" s="1083" customFormat="1">
      <c r="A82" s="1015" t="s">
        <v>974</v>
      </c>
      <c r="B82" s="1128" t="s">
        <v>1111</v>
      </c>
      <c r="C82" s="1014">
        <v>10</v>
      </c>
      <c r="D82" s="1014" t="s">
        <v>350</v>
      </c>
      <c r="E82" s="1546"/>
      <c r="F82" s="1112" t="str">
        <f t="shared" si="2"/>
        <v xml:space="preserve"> </v>
      </c>
      <c r="G82" s="1129"/>
      <c r="H82" s="1129"/>
    </row>
    <row r="83" spans="1:8" s="1146" customFormat="1">
      <c r="A83" s="1143" t="s">
        <v>974</v>
      </c>
      <c r="B83" s="1128" t="s">
        <v>1112</v>
      </c>
      <c r="C83" s="1046">
        <v>1</v>
      </c>
      <c r="D83" s="1145" t="s">
        <v>48</v>
      </c>
      <c r="E83" s="1546"/>
      <c r="F83" s="1112" t="str">
        <f t="shared" si="2"/>
        <v xml:space="preserve"> </v>
      </c>
    </row>
    <row r="84" spans="1:8" s="1083" customFormat="1">
      <c r="A84" s="1143" t="s">
        <v>974</v>
      </c>
      <c r="B84" s="1104" t="s">
        <v>1113</v>
      </c>
      <c r="C84" s="1047">
        <v>20</v>
      </c>
      <c r="D84" s="1048" t="s">
        <v>48</v>
      </c>
      <c r="E84" s="1546"/>
      <c r="F84" s="1112" t="str">
        <f t="shared" si="2"/>
        <v xml:space="preserve"> </v>
      </c>
    </row>
    <row r="85" spans="1:8" s="1083" customFormat="1" ht="25.5">
      <c r="A85" s="1143" t="s">
        <v>974</v>
      </c>
      <c r="B85" s="1150" t="s">
        <v>1114</v>
      </c>
      <c r="C85" s="1075">
        <v>20</v>
      </c>
      <c r="D85" s="1075" t="s">
        <v>48</v>
      </c>
      <c r="E85" s="1546"/>
      <c r="F85" s="1112" t="str">
        <f t="shared" si="2"/>
        <v xml:space="preserve"> </v>
      </c>
      <c r="G85" s="1075"/>
    </row>
    <row r="86" spans="1:8" s="1083" customFormat="1">
      <c r="A86" s="1143" t="s">
        <v>974</v>
      </c>
      <c r="B86" s="1104" t="s">
        <v>1115</v>
      </c>
      <c r="C86" s="1047">
        <v>1</v>
      </c>
      <c r="D86" s="1048" t="s">
        <v>277</v>
      </c>
      <c r="E86" s="1546"/>
      <c r="F86" s="1112" t="str">
        <f t="shared" si="2"/>
        <v xml:space="preserve"> </v>
      </c>
    </row>
    <row r="87" spans="1:8" s="1083" customFormat="1" ht="25.5">
      <c r="A87" s="1143" t="s">
        <v>974</v>
      </c>
      <c r="B87" s="1149" t="s">
        <v>1116</v>
      </c>
      <c r="C87" s="1047">
        <v>10</v>
      </c>
      <c r="D87" s="1048" t="s">
        <v>48</v>
      </c>
      <c r="E87" s="1546"/>
      <c r="F87" s="1112" t="str">
        <f t="shared" si="2"/>
        <v xml:space="preserve"> </v>
      </c>
    </row>
    <row r="88" spans="1:8" s="1083" customFormat="1" ht="25.5">
      <c r="A88" s="1143" t="s">
        <v>974</v>
      </c>
      <c r="B88" s="1149" t="s">
        <v>1117</v>
      </c>
      <c r="C88" s="1047">
        <v>6</v>
      </c>
      <c r="D88" s="1048" t="s">
        <v>48</v>
      </c>
      <c r="E88" s="1546"/>
      <c r="F88" s="1112" t="str">
        <f t="shared" si="2"/>
        <v xml:space="preserve"> </v>
      </c>
    </row>
    <row r="89" spans="1:8" s="1016" customFormat="1" ht="49.5" customHeight="1">
      <c r="A89" s="1107" t="s">
        <v>974</v>
      </c>
      <c r="B89" s="970" t="s">
        <v>1118</v>
      </c>
      <c r="C89" s="1010">
        <v>1</v>
      </c>
      <c r="D89" s="1124" t="s">
        <v>350</v>
      </c>
      <c r="E89" s="1546"/>
      <c r="F89" s="1112" t="str">
        <f t="shared" si="2"/>
        <v xml:space="preserve"> </v>
      </c>
    </row>
    <row r="90" spans="1:8" s="1016" customFormat="1">
      <c r="A90" s="1107" t="s">
        <v>974</v>
      </c>
      <c r="B90" s="970" t="s">
        <v>1119</v>
      </c>
      <c r="C90" s="1010">
        <v>2</v>
      </c>
      <c r="D90" s="1124" t="s">
        <v>350</v>
      </c>
      <c r="E90" s="1546"/>
      <c r="F90" s="1112" t="str">
        <f t="shared" si="2"/>
        <v xml:space="preserve"> </v>
      </c>
    </row>
    <row r="91" spans="1:8" s="1083" customFormat="1">
      <c r="A91" s="1143" t="s">
        <v>974</v>
      </c>
      <c r="B91" s="1104" t="s">
        <v>1120</v>
      </c>
      <c r="C91" s="1047">
        <v>1</v>
      </c>
      <c r="D91" s="1048" t="s">
        <v>350</v>
      </c>
      <c r="E91" s="1547"/>
      <c r="F91" s="1112" t="str">
        <f t="shared" si="2"/>
        <v xml:space="preserve"> </v>
      </c>
    </row>
    <row r="92" spans="1:8" s="1083" customFormat="1">
      <c r="A92" s="1107"/>
      <c r="B92" s="1102"/>
      <c r="C92" s="1047"/>
      <c r="D92" s="1110"/>
      <c r="E92" s="1170"/>
      <c r="F92" s="1170"/>
    </row>
    <row r="93" spans="1:8" s="1083" customFormat="1">
      <c r="A93" s="1101"/>
      <c r="B93" s="1137" t="s">
        <v>1121</v>
      </c>
      <c r="C93" s="1138"/>
      <c r="D93" s="1139"/>
      <c r="E93" s="1191"/>
      <c r="F93" s="1172">
        <f>SUM(F71:F91)</f>
        <v>0</v>
      </c>
    </row>
    <row r="94" spans="1:8" s="1083" customFormat="1">
      <c r="A94" s="1101"/>
      <c r="B94" s="1137"/>
      <c r="C94" s="1138"/>
      <c r="D94" s="1139"/>
      <c r="E94" s="1191"/>
      <c r="F94" s="1172"/>
    </row>
    <row r="95" spans="1:8" s="1083" customFormat="1">
      <c r="A95" s="1101"/>
      <c r="B95" s="1137"/>
      <c r="C95" s="1138"/>
      <c r="D95" s="1139"/>
      <c r="E95" s="1191"/>
      <c r="F95" s="1172"/>
    </row>
    <row r="96" spans="1:8" s="1155" customFormat="1">
      <c r="A96" s="1151" t="s">
        <v>1001</v>
      </c>
      <c r="B96" s="1152" t="s">
        <v>1122</v>
      </c>
      <c r="C96" s="1153"/>
      <c r="D96" s="1154"/>
      <c r="E96" s="1170" t="str">
        <f>IF(AND(ISNUMBER(#REF!),ISNUMBER(#REF!)),ROUND((#REF!*#REF!+#REF!*#REF!*#REF!)*#REF!*#REF!,0)," ")</f>
        <v xml:space="preserve"> </v>
      </c>
      <c r="F96" s="1170"/>
    </row>
    <row r="97" spans="1:6" s="1155" customFormat="1">
      <c r="A97" s="1151"/>
      <c r="B97" s="1152"/>
      <c r="C97" s="1153"/>
      <c r="D97" s="1154"/>
      <c r="E97" s="1170"/>
      <c r="F97" s="1170"/>
    </row>
    <row r="98" spans="1:6" s="1083" customFormat="1">
      <c r="A98" s="1156" t="s">
        <v>974</v>
      </c>
      <c r="B98" s="1149" t="s">
        <v>1123</v>
      </c>
      <c r="C98" s="1046">
        <v>1</v>
      </c>
      <c r="D98" s="1157" t="s">
        <v>350</v>
      </c>
      <c r="E98" s="1546"/>
      <c r="F98" s="1112" t="str">
        <f t="shared" ref="F98:F102" si="3">IF(AND(ISNUMBER(C98),ISNUMBER(E98)),C98*E98," ")</f>
        <v xml:space="preserve"> </v>
      </c>
    </row>
    <row r="99" spans="1:6" s="1083" customFormat="1">
      <c r="A99" s="1156" t="s">
        <v>974</v>
      </c>
      <c r="B99" s="1149" t="s">
        <v>1124</v>
      </c>
      <c r="C99" s="1046">
        <v>2</v>
      </c>
      <c r="D99" s="1157" t="s">
        <v>350</v>
      </c>
      <c r="E99" s="1546"/>
      <c r="F99" s="1112" t="str">
        <f t="shared" si="3"/>
        <v xml:space="preserve"> </v>
      </c>
    </row>
    <row r="100" spans="1:6" s="1146" customFormat="1">
      <c r="A100" s="1158" t="s">
        <v>974</v>
      </c>
      <c r="B100" s="1149" t="s">
        <v>1125</v>
      </c>
      <c r="C100" s="1046">
        <v>1</v>
      </c>
      <c r="D100" s="1157" t="s">
        <v>350</v>
      </c>
      <c r="E100" s="1546"/>
      <c r="F100" s="1112" t="str">
        <f t="shared" si="3"/>
        <v xml:space="preserve"> </v>
      </c>
    </row>
    <row r="101" spans="1:6" s="1146" customFormat="1">
      <c r="A101" s="1158" t="s">
        <v>974</v>
      </c>
      <c r="B101" s="1149" t="s">
        <v>1126</v>
      </c>
      <c r="C101" s="1046">
        <v>4</v>
      </c>
      <c r="D101" s="1157" t="s">
        <v>350</v>
      </c>
      <c r="E101" s="1546"/>
      <c r="F101" s="1112" t="str">
        <f t="shared" si="3"/>
        <v xml:space="preserve"> </v>
      </c>
    </row>
    <row r="102" spans="1:6" s="1146" customFormat="1">
      <c r="A102" s="1158" t="s">
        <v>974</v>
      </c>
      <c r="B102" s="1149" t="s">
        <v>1127</v>
      </c>
      <c r="C102" s="1159">
        <v>4</v>
      </c>
      <c r="D102" s="1157" t="s">
        <v>350</v>
      </c>
      <c r="E102" s="1546"/>
      <c r="F102" s="1112" t="str">
        <f t="shared" si="3"/>
        <v xml:space="preserve"> </v>
      </c>
    </row>
    <row r="103" spans="1:6" s="1083" customFormat="1">
      <c r="A103" s="1158"/>
      <c r="B103" s="1144"/>
      <c r="C103" s="1046"/>
      <c r="D103" s="1145"/>
      <c r="E103" s="1170"/>
      <c r="F103" s="1170"/>
    </row>
    <row r="104" spans="1:6" s="1155" customFormat="1">
      <c r="A104" s="1151"/>
      <c r="B104" s="1160" t="s">
        <v>1128</v>
      </c>
      <c r="C104" s="1153"/>
      <c r="D104" s="1154"/>
      <c r="E104" s="1170" t="str">
        <f>IF(AND(ISNUMBER(#REF!),ISNUMBER(#REF!)),ROUND((#REF!*#REF!+#REF!*#REF!*#REF!)*#REF!*#REF!,0)," ")</f>
        <v xml:space="preserve"> </v>
      </c>
      <c r="F104" s="1172">
        <f>SUM(F98:F102)</f>
        <v>0</v>
      </c>
    </row>
    <row r="105" spans="1:6" s="1155" customFormat="1">
      <c r="A105" s="1151"/>
      <c r="B105" s="1160"/>
      <c r="C105" s="1153"/>
      <c r="D105" s="1154"/>
      <c r="E105" s="1170"/>
      <c r="F105" s="1191"/>
    </row>
    <row r="106" spans="1:6" s="1164" customFormat="1">
      <c r="A106" s="1096" t="s">
        <v>1021</v>
      </c>
      <c r="B106" s="1092" t="s">
        <v>988</v>
      </c>
      <c r="C106" s="1161"/>
      <c r="D106" s="1162"/>
      <c r="E106" s="1193"/>
      <c r="F106" s="1193"/>
    </row>
    <row r="107" spans="1:6" s="1117" customFormat="1">
      <c r="A107" s="1165"/>
      <c r="B107" s="1116"/>
      <c r="C107" s="1123"/>
      <c r="D107" s="1166"/>
      <c r="E107" s="1194"/>
      <c r="F107" s="1194"/>
    </row>
    <row r="108" spans="1:6" s="1117" customFormat="1">
      <c r="A108" s="1168" t="s">
        <v>974</v>
      </c>
      <c r="B108" s="1116" t="s">
        <v>989</v>
      </c>
      <c r="C108" s="1123">
        <v>1</v>
      </c>
      <c r="D108" s="1169" t="s">
        <v>350</v>
      </c>
      <c r="E108" s="1546"/>
      <c r="F108" s="1112" t="str">
        <f t="shared" ref="F108:F110" si="4">IF(AND(ISNUMBER(C108),ISNUMBER(E108)),C108*E108," ")</f>
        <v xml:space="preserve"> </v>
      </c>
    </row>
    <row r="109" spans="1:6" s="1117" customFormat="1" ht="25.5">
      <c r="A109" s="1168" t="s">
        <v>974</v>
      </c>
      <c r="B109" s="1116" t="s">
        <v>1129</v>
      </c>
      <c r="C109" s="1123">
        <v>1</v>
      </c>
      <c r="D109" s="1169" t="s">
        <v>350</v>
      </c>
      <c r="E109" s="1546"/>
      <c r="F109" s="1112" t="str">
        <f t="shared" si="4"/>
        <v xml:space="preserve"> </v>
      </c>
    </row>
    <row r="110" spans="1:6" s="1116" customFormat="1" ht="25.5">
      <c r="A110" s="1165" t="s">
        <v>974</v>
      </c>
      <c r="B110" s="1116" t="s">
        <v>1130</v>
      </c>
      <c r="C110" s="1047">
        <v>2</v>
      </c>
      <c r="D110" s="1048" t="s">
        <v>8</v>
      </c>
      <c r="E110" s="1546"/>
      <c r="F110" s="1112" t="str">
        <f t="shared" si="4"/>
        <v xml:space="preserve"> </v>
      </c>
    </row>
    <row r="111" spans="1:6" s="1117" customFormat="1">
      <c r="A111" s="1165"/>
      <c r="B111" s="1116"/>
      <c r="C111" s="1123"/>
      <c r="D111" s="1166"/>
      <c r="E111" s="1194"/>
      <c r="F111" s="1194"/>
    </row>
    <row r="112" spans="1:6" s="1164" customFormat="1">
      <c r="A112" s="1096"/>
      <c r="B112" s="1097" t="s">
        <v>1000</v>
      </c>
      <c r="C112" s="1161"/>
      <c r="D112" s="1162"/>
      <c r="E112" s="1193"/>
      <c r="F112" s="1175">
        <f>SUM(F108:F110)</f>
        <v>0</v>
      </c>
    </row>
    <row r="113" spans="1:6" s="1083" customFormat="1">
      <c r="A113" s="1101"/>
      <c r="B113" s="1102"/>
      <c r="C113" s="1047"/>
      <c r="D113" s="1110"/>
      <c r="E113" s="1170"/>
      <c r="F113" s="1170"/>
    </row>
    <row r="114" spans="1:6" s="1083" customFormat="1">
      <c r="A114" s="1101"/>
      <c r="B114" s="1142" t="s">
        <v>569</v>
      </c>
      <c r="C114" s="1047"/>
      <c r="D114" s="1110"/>
      <c r="E114" s="1170"/>
      <c r="F114" s="1170"/>
    </row>
    <row r="115" spans="1:6" s="1083" customFormat="1">
      <c r="A115" s="1101"/>
      <c r="B115" s="1102"/>
      <c r="C115" s="1047"/>
      <c r="D115" s="1110"/>
      <c r="E115" s="1170" t="str">
        <f>IF(AND(ISNUMBER(#REF!),ISNUMBER(#REF!)),ROUND((#REF!*#REF!+#REF!*#REF!*#REF!)*(1+#REF!)*#REF!*#REF!*#REF!,2)," ")</f>
        <v xml:space="preserve"> </v>
      </c>
      <c r="F115" s="1170"/>
    </row>
    <row r="116" spans="1:6" s="1083" customFormat="1">
      <c r="A116" s="1137" t="s">
        <v>971</v>
      </c>
      <c r="B116" s="1142" t="s">
        <v>1131</v>
      </c>
      <c r="C116" s="1153">
        <v>1</v>
      </c>
      <c r="D116" s="1171" t="s">
        <v>350</v>
      </c>
      <c r="E116" s="1170"/>
      <c r="F116" s="1172">
        <f>F54</f>
        <v>0</v>
      </c>
    </row>
    <row r="117" spans="1:6" s="1083" customFormat="1">
      <c r="A117" s="1137" t="s">
        <v>982</v>
      </c>
      <c r="B117" s="1142" t="s">
        <v>983</v>
      </c>
      <c r="C117" s="1153">
        <v>1</v>
      </c>
      <c r="D117" s="1171" t="s">
        <v>350</v>
      </c>
      <c r="E117" s="1170"/>
      <c r="F117" s="1172">
        <f>F65</f>
        <v>0</v>
      </c>
    </row>
    <row r="118" spans="1:6" s="1083" customFormat="1" ht="25.5">
      <c r="A118" s="1137" t="s">
        <v>987</v>
      </c>
      <c r="B118" s="1173" t="s">
        <v>1099</v>
      </c>
      <c r="C118" s="1153">
        <v>1</v>
      </c>
      <c r="D118" s="1171" t="s">
        <v>350</v>
      </c>
      <c r="E118" s="1170"/>
      <c r="F118" s="1172">
        <f>F93</f>
        <v>0</v>
      </c>
    </row>
    <row r="119" spans="1:6" s="1083" customFormat="1">
      <c r="A119" s="1137" t="s">
        <v>1001</v>
      </c>
      <c r="B119" s="1142" t="s">
        <v>1122</v>
      </c>
      <c r="C119" s="1153">
        <v>1</v>
      </c>
      <c r="D119" s="1171" t="s">
        <v>350</v>
      </c>
      <c r="E119" s="1170"/>
      <c r="F119" s="1172">
        <f>F104</f>
        <v>0</v>
      </c>
    </row>
    <row r="120" spans="1:6" s="1083" customFormat="1">
      <c r="A120" s="1137" t="s">
        <v>1021</v>
      </c>
      <c r="B120" s="1142" t="s">
        <v>988</v>
      </c>
      <c r="C120" s="1153">
        <v>1</v>
      </c>
      <c r="D120" s="1171" t="s">
        <v>350</v>
      </c>
      <c r="E120" s="1170"/>
      <c r="F120" s="1172">
        <f>F112</f>
        <v>0</v>
      </c>
    </row>
    <row r="121" spans="1:6" s="1083" customFormat="1">
      <c r="A121" s="1137" t="s">
        <v>1022</v>
      </c>
      <c r="B121" s="1174" t="s">
        <v>1262</v>
      </c>
      <c r="C121" s="1153">
        <v>1</v>
      </c>
      <c r="D121" s="1171" t="s">
        <v>350</v>
      </c>
      <c r="E121" s="1175"/>
      <c r="F121" s="1172">
        <f>SUM(F116:F120)*0.05</f>
        <v>0</v>
      </c>
    </row>
    <row r="122" spans="1:6" s="1083" customFormat="1">
      <c r="A122" s="1137" t="s">
        <v>1024</v>
      </c>
      <c r="B122" s="1174" t="s">
        <v>1263</v>
      </c>
      <c r="C122" s="1153">
        <v>1</v>
      </c>
      <c r="D122" s="1171" t="s">
        <v>350</v>
      </c>
      <c r="E122" s="1175"/>
      <c r="F122" s="1172">
        <f>SUM(F116:F120)*0.1</f>
        <v>0</v>
      </c>
    </row>
    <row r="123" spans="1:6" s="1083" customFormat="1" ht="38.25">
      <c r="A123" s="1137" t="s">
        <v>1026</v>
      </c>
      <c r="B123" s="1174" t="s">
        <v>1025</v>
      </c>
      <c r="C123" s="1153">
        <v>1</v>
      </c>
      <c r="D123" s="1171" t="s">
        <v>350</v>
      </c>
      <c r="E123" s="1175"/>
      <c r="F123" s="1537">
        <v>0</v>
      </c>
    </row>
    <row r="124" spans="1:6" s="1083" customFormat="1" ht="89.25">
      <c r="A124" s="1137" t="s">
        <v>1028</v>
      </c>
      <c r="B124" s="1174" t="s">
        <v>1132</v>
      </c>
      <c r="C124" s="1153">
        <v>1</v>
      </c>
      <c r="D124" s="1171" t="s">
        <v>350</v>
      </c>
      <c r="E124" s="1175"/>
      <c r="F124" s="1537">
        <v>0</v>
      </c>
    </row>
    <row r="125" spans="1:6" s="1083" customFormat="1">
      <c r="A125" s="1137" t="s">
        <v>1030</v>
      </c>
      <c r="B125" s="1174" t="s">
        <v>1133</v>
      </c>
      <c r="C125" s="1153">
        <v>1</v>
      </c>
      <c r="D125" s="1171" t="s">
        <v>350</v>
      </c>
      <c r="E125" s="1175"/>
      <c r="F125" s="1537">
        <v>0</v>
      </c>
    </row>
    <row r="126" spans="1:6" s="1083" customFormat="1">
      <c r="A126" s="1137" t="s">
        <v>1032</v>
      </c>
      <c r="B126" s="1174" t="s">
        <v>1134</v>
      </c>
      <c r="C126" s="1153">
        <v>1</v>
      </c>
      <c r="D126" s="1171" t="s">
        <v>350</v>
      </c>
      <c r="E126" s="1175"/>
      <c r="F126" s="1537">
        <v>0</v>
      </c>
    </row>
    <row r="127" spans="1:6" s="1083" customFormat="1">
      <c r="A127" s="1176"/>
      <c r="B127" s="1177"/>
      <c r="C127" s="1178"/>
      <c r="D127" s="1179"/>
      <c r="E127" s="1090"/>
      <c r="F127" s="1195"/>
    </row>
    <row r="128" spans="1:6" s="1083" customFormat="1">
      <c r="A128" s="1182"/>
      <c r="B128" s="1183"/>
      <c r="C128" s="1183"/>
      <c r="D128" s="1184"/>
      <c r="E128" s="1196" t="str">
        <f>IF(AND(ISNUMBER(#REF!),ISNUMBER(#REF!)),ROUND((#REF!*#REF!+#REF!*#REF!*#REF!)*(1+#REF!)*#REF!*#REF!*#REF!,2)," ")</f>
        <v xml:space="preserve"> </v>
      </c>
      <c r="F128" s="1196"/>
    </row>
    <row r="129" spans="1:6" s="1155" customFormat="1" ht="22.5" customHeight="1">
      <c r="A129" s="1186"/>
      <c r="B129" s="1155" t="s">
        <v>1038</v>
      </c>
      <c r="D129" s="1187"/>
      <c r="E129" s="1100" t="s">
        <v>51</v>
      </c>
      <c r="F129" s="1188">
        <f>SUM(F116:F126)</f>
        <v>0</v>
      </c>
    </row>
    <row r="130" spans="1:6" s="1083" customFormat="1">
      <c r="A130" s="1088"/>
      <c r="D130" s="1089"/>
      <c r="E130" s="1090" t="str">
        <f>IF(AND(ISNUMBER(#REF!),ISNUMBER(#REF!)),ROUND((#REF!*#REF!+#REF!*#REF!*#REF!)*(1+#REF!)*#REF!*#REF!*#REF!,2)," ")</f>
        <v xml:space="preserve"> </v>
      </c>
      <c r="F130" s="1090" t="str">
        <f t="shared" ref="F130:F131" si="5">IF(AND(ISNUMBER(C130),ISNUMBER(E130)),C130*E130," ")</f>
        <v xml:space="preserve"> </v>
      </c>
    </row>
    <row r="131" spans="1:6" s="1083" customFormat="1">
      <c r="A131" s="1088"/>
      <c r="D131" s="1089"/>
      <c r="E131" s="1090" t="str">
        <f>IF(AND(ISNUMBER(#REF!),ISNUMBER(#REF!)),ROUND((#REF!*#REF!+#REF!*#REF!*#REF!)*(1+#REF!)*#REF!*#REF!*#REF!,2)," ")</f>
        <v xml:space="preserve"> </v>
      </c>
      <c r="F131" s="1090" t="str">
        <f t="shared" si="5"/>
        <v xml:space="preserve"> </v>
      </c>
    </row>
  </sheetData>
  <conditionalFormatting sqref="E127:E128 E113:E119 E73:E78 E130:E64136 E54:E55 E84:E85 E80 E39 E47 E1:E4">
    <cfRule type="cellIs" dxfId="40" priority="41" stopIfTrue="1" operator="equal">
      <formula>F1</formula>
    </cfRule>
  </conditionalFormatting>
  <conditionalFormatting sqref="E99">
    <cfRule type="cellIs" dxfId="39" priority="28" stopIfTrue="1" operator="equal">
      <formula>F99</formula>
    </cfRule>
  </conditionalFormatting>
  <conditionalFormatting sqref="E52:E53 E20">
    <cfRule type="cellIs" dxfId="38" priority="27" stopIfTrue="1" operator="equal">
      <formula>F20</formula>
    </cfRule>
  </conditionalFormatting>
  <conditionalFormatting sqref="E59">
    <cfRule type="cellIs" dxfId="37" priority="26" stopIfTrue="1" operator="equal">
      <formula>F59</formula>
    </cfRule>
  </conditionalFormatting>
  <conditionalFormatting sqref="E62">
    <cfRule type="cellIs" dxfId="36" priority="25" stopIfTrue="1" operator="equal">
      <formula>F62</formula>
    </cfRule>
  </conditionalFormatting>
  <conditionalFormatting sqref="E82">
    <cfRule type="cellIs" dxfId="35" priority="24" stopIfTrue="1" operator="equal">
      <formula>F82</formula>
    </cfRule>
  </conditionalFormatting>
  <conditionalFormatting sqref="E98">
    <cfRule type="cellIs" dxfId="34" priority="23" stopIfTrue="1" operator="equal">
      <formula>F98</formula>
    </cfRule>
  </conditionalFormatting>
  <conditionalFormatting sqref="E100">
    <cfRule type="cellIs" dxfId="33" priority="22" stopIfTrue="1" operator="equal">
      <formula>F100</formula>
    </cfRule>
  </conditionalFormatting>
  <conditionalFormatting sqref="E50">
    <cfRule type="cellIs" dxfId="32" priority="21" stopIfTrue="1" operator="equal">
      <formula>F50</formula>
    </cfRule>
  </conditionalFormatting>
  <conditionalFormatting sqref="E12">
    <cfRule type="cellIs" dxfId="31" priority="19" stopIfTrue="1" operator="equal">
      <formula>F12</formula>
    </cfRule>
  </conditionalFormatting>
  <conditionalFormatting sqref="E11">
    <cfRule type="cellIs" dxfId="30" priority="20" stopIfTrue="1" operator="equal">
      <formula>F11</formula>
    </cfRule>
  </conditionalFormatting>
  <conditionalFormatting sqref="E25">
    <cfRule type="cellIs" dxfId="29" priority="18" stopIfTrue="1" operator="equal">
      <formula>F25</formula>
    </cfRule>
  </conditionalFormatting>
  <conditionalFormatting sqref="E26">
    <cfRule type="cellIs" dxfId="28" priority="17" stopIfTrue="1" operator="equal">
      <formula>F26</formula>
    </cfRule>
  </conditionalFormatting>
  <conditionalFormatting sqref="E27">
    <cfRule type="cellIs" dxfId="27" priority="16" stopIfTrue="1" operator="equal">
      <formula>F27</formula>
    </cfRule>
  </conditionalFormatting>
  <conditionalFormatting sqref="E22">
    <cfRule type="cellIs" dxfId="26" priority="15" stopIfTrue="1" operator="equal">
      <formula>F22</formula>
    </cfRule>
  </conditionalFormatting>
  <conditionalFormatting sqref="E49">
    <cfRule type="cellIs" dxfId="25" priority="14" stopIfTrue="1" operator="equal">
      <formula>F49</formula>
    </cfRule>
  </conditionalFormatting>
  <conditionalFormatting sqref="E58 E64 E91:E92 E67:E70 E95 E21 E7:E9 E14 E29 E38">
    <cfRule type="cellIs" dxfId="24" priority="40" stopIfTrue="1" operator="equal">
      <formula>F7</formula>
    </cfRule>
  </conditionalFormatting>
  <conditionalFormatting sqref="E56:E57">
    <cfRule type="cellIs" dxfId="23" priority="39" stopIfTrue="1" operator="equal">
      <formula>F56</formula>
    </cfRule>
  </conditionalFormatting>
  <conditionalFormatting sqref="E63">
    <cfRule type="cellIs" dxfId="22" priority="38" stopIfTrue="1" operator="equal">
      <formula>F63</formula>
    </cfRule>
  </conditionalFormatting>
  <conditionalFormatting sqref="E87">
    <cfRule type="cellIs" dxfId="21" priority="37" stopIfTrue="1" operator="equal">
      <formula>F87</formula>
    </cfRule>
  </conditionalFormatting>
  <conditionalFormatting sqref="E86">
    <cfRule type="cellIs" dxfId="20" priority="36" stopIfTrue="1" operator="equal">
      <formula>F86</formula>
    </cfRule>
  </conditionalFormatting>
  <conditionalFormatting sqref="E88">
    <cfRule type="cellIs" dxfId="19" priority="35" stopIfTrue="1" operator="equal">
      <formula>F88</formula>
    </cfRule>
  </conditionalFormatting>
  <conditionalFormatting sqref="E65:E66">
    <cfRule type="cellIs" dxfId="18" priority="34" stopIfTrue="1" operator="equal">
      <formula>F65</formula>
    </cfRule>
  </conditionalFormatting>
  <conditionalFormatting sqref="E93:E94">
    <cfRule type="cellIs" dxfId="17" priority="33" stopIfTrue="1" operator="equal">
      <formula>F93</formula>
    </cfRule>
  </conditionalFormatting>
  <conditionalFormatting sqref="E101">
    <cfRule type="cellIs" dxfId="16" priority="32" stopIfTrue="1" operator="equal">
      <formula>F101</formula>
    </cfRule>
  </conditionalFormatting>
  <conditionalFormatting sqref="E102">
    <cfRule type="cellIs" dxfId="15" priority="31" stopIfTrue="1" operator="equal">
      <formula>F102</formula>
    </cfRule>
  </conditionalFormatting>
  <conditionalFormatting sqref="E61">
    <cfRule type="cellIs" dxfId="14" priority="30" stopIfTrue="1" operator="equal">
      <formula>F61</formula>
    </cfRule>
  </conditionalFormatting>
  <conditionalFormatting sqref="E81">
    <cfRule type="cellIs" dxfId="13" priority="29" stopIfTrue="1" operator="equal">
      <formula>F81</formula>
    </cfRule>
  </conditionalFormatting>
  <conditionalFormatting sqref="E120">
    <cfRule type="cellIs" dxfId="12" priority="13" stopIfTrue="1" operator="equal">
      <formula>F120</formula>
    </cfRule>
  </conditionalFormatting>
  <conditionalFormatting sqref="E13">
    <cfRule type="cellIs" dxfId="11" priority="12" stopIfTrue="1" operator="equal">
      <formula>F13</formula>
    </cfRule>
  </conditionalFormatting>
  <conditionalFormatting sqref="E42 E46">
    <cfRule type="cellIs" dxfId="10" priority="11" stopIfTrue="1" operator="equal">
      <formula>F42</formula>
    </cfRule>
  </conditionalFormatting>
  <conditionalFormatting sqref="E40:E41">
    <cfRule type="cellIs" dxfId="9" priority="10" stopIfTrue="1" operator="equal">
      <formula>F40</formula>
    </cfRule>
  </conditionalFormatting>
  <conditionalFormatting sqref="E36">
    <cfRule type="cellIs" dxfId="8" priority="9" stopIfTrue="1" operator="equal">
      <formula>F36</formula>
    </cfRule>
  </conditionalFormatting>
  <conditionalFormatting sqref="E31">
    <cfRule type="cellIs" dxfId="7" priority="8" stopIfTrue="1" operator="equal">
      <formula>F31</formula>
    </cfRule>
  </conditionalFormatting>
  <conditionalFormatting sqref="G41">
    <cfRule type="cellIs" dxfId="6" priority="7" stopIfTrue="1" operator="equal">
      <formula>H41</formula>
    </cfRule>
  </conditionalFormatting>
  <conditionalFormatting sqref="E60">
    <cfRule type="cellIs" dxfId="5" priority="6" stopIfTrue="1" operator="equal">
      <formula>F60</formula>
    </cfRule>
  </conditionalFormatting>
  <conditionalFormatting sqref="E48">
    <cfRule type="cellIs" dxfId="4" priority="5" stopIfTrue="1" operator="equal">
      <formula>F48</formula>
    </cfRule>
  </conditionalFormatting>
  <conditionalFormatting sqref="E16">
    <cfRule type="cellIs" dxfId="3" priority="4" stopIfTrue="1" operator="equal">
      <formula>F16</formula>
    </cfRule>
  </conditionalFormatting>
  <conditionalFormatting sqref="E15">
    <cfRule type="cellIs" dxfId="2" priority="3" stopIfTrue="1" operator="equal">
      <formula>F15</formula>
    </cfRule>
  </conditionalFormatting>
  <conditionalFormatting sqref="E79">
    <cfRule type="cellIs" dxfId="1" priority="2" stopIfTrue="1" operator="equal">
      <formula>F79</formula>
    </cfRule>
  </conditionalFormatting>
  <conditionalFormatting sqref="E32">
    <cfRule type="cellIs" dxfId="0" priority="1" stopIfTrue="1" operator="equal">
      <formula>F32</formula>
    </cfRule>
  </conditionalFormatting>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2" manualBreakCount="2">
    <brk id="38" max="5" man="1"/>
    <brk id="83" max="5"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view="pageBreakPreview" topLeftCell="A16" zoomScaleNormal="100" zoomScaleSheetLayoutView="100" workbookViewId="0">
      <selection activeCell="D14" sqref="D14"/>
    </sheetView>
  </sheetViews>
  <sheetFormatPr defaultRowHeight="14.25"/>
  <cols>
    <col min="1" max="1" width="6.7109375" style="21" customWidth="1"/>
    <col min="2" max="2" width="47.28515625" style="22" customWidth="1"/>
    <col min="3" max="3" width="6.7109375" style="23" customWidth="1"/>
    <col min="4" max="4" width="7.7109375" style="24" customWidth="1"/>
    <col min="5" max="5" width="10.7109375" style="25" customWidth="1"/>
    <col min="6" max="6" width="13.7109375" style="25" customWidth="1"/>
    <col min="7" max="16384" width="9.140625" style="2"/>
  </cols>
  <sheetData>
    <row r="1" spans="1:6" ht="26.25" thickBot="1">
      <c r="A1" s="171" t="s">
        <v>0</v>
      </c>
      <c r="B1" s="172" t="s">
        <v>1</v>
      </c>
      <c r="C1" s="172" t="s">
        <v>2</v>
      </c>
      <c r="D1" s="173" t="s">
        <v>3</v>
      </c>
      <c r="E1" s="174" t="s">
        <v>4</v>
      </c>
      <c r="F1" s="175" t="s">
        <v>5</v>
      </c>
    </row>
    <row r="2" spans="1:6" ht="15.75" thickBot="1">
      <c r="A2" s="176"/>
      <c r="B2" s="619" t="s">
        <v>1194</v>
      </c>
      <c r="C2" s="177"/>
      <c r="D2" s="178"/>
      <c r="E2" s="179"/>
      <c r="F2" s="180"/>
    </row>
    <row r="3" spans="1:6" ht="15" thickBot="1">
      <c r="A3" s="125"/>
      <c r="B3" s="182" t="s">
        <v>19</v>
      </c>
      <c r="C3" s="44"/>
      <c r="D3" s="45"/>
      <c r="E3" s="46"/>
      <c r="F3" s="47"/>
    </row>
    <row r="4" spans="1:6" ht="42" customHeight="1" thickBot="1">
      <c r="A4" s="1277"/>
      <c r="B4" s="1477" t="s">
        <v>1195</v>
      </c>
      <c r="C4" s="1478"/>
      <c r="D4" s="1478"/>
      <c r="E4" s="1478"/>
      <c r="F4" s="1479"/>
    </row>
    <row r="5" spans="1:6" ht="15" thickBot="1">
      <c r="A5" s="188"/>
      <c r="B5" s="189"/>
      <c r="C5" s="190"/>
      <c r="D5" s="191"/>
      <c r="E5" s="192"/>
      <c r="F5" s="193"/>
    </row>
    <row r="6" spans="1:6" ht="15" thickBot="1">
      <c r="A6" s="5"/>
      <c r="B6" s="793" t="s">
        <v>24</v>
      </c>
      <c r="C6" s="700"/>
      <c r="D6" s="701"/>
      <c r="E6" s="702"/>
      <c r="F6" s="703"/>
    </row>
    <row r="7" spans="1:6" ht="31.5" customHeight="1" thickBot="1">
      <c r="A7" s="1277"/>
      <c r="B7" s="1477" t="s">
        <v>1196</v>
      </c>
      <c r="C7" s="1478"/>
      <c r="D7" s="1478"/>
      <c r="E7" s="1478"/>
      <c r="F7" s="1479"/>
    </row>
    <row r="8" spans="1:6" ht="15" thickBot="1">
      <c r="A8" s="188"/>
      <c r="B8" s="222"/>
      <c r="C8" s="223"/>
      <c r="D8" s="224"/>
      <c r="E8" s="61"/>
      <c r="F8" s="61"/>
    </row>
    <row r="9" spans="1:6" ht="15" thickBot="1">
      <c r="A9" s="798"/>
      <c r="B9" s="799" t="s">
        <v>91</v>
      </c>
      <c r="C9" s="683"/>
      <c r="D9" s="684"/>
      <c r="E9" s="685"/>
      <c r="F9" s="686"/>
    </row>
    <row r="10" spans="1:6" ht="31.5" customHeight="1">
      <c r="A10" s="794"/>
      <c r="B10" s="1433" t="s">
        <v>15</v>
      </c>
      <c r="C10" s="1434"/>
      <c r="D10" s="1434"/>
      <c r="E10" s="1434"/>
      <c r="F10" s="1435"/>
    </row>
    <row r="11" spans="1:6" ht="27.75" customHeight="1">
      <c r="A11" s="194"/>
      <c r="B11" s="1430" t="s">
        <v>16</v>
      </c>
      <c r="C11" s="1431"/>
      <c r="D11" s="1431"/>
      <c r="E11" s="1431"/>
      <c r="F11" s="1432"/>
    </row>
    <row r="12" spans="1:6" ht="29.25" customHeight="1">
      <c r="A12" s="183"/>
      <c r="B12" s="1430" t="s">
        <v>47</v>
      </c>
      <c r="C12" s="1431"/>
      <c r="D12" s="1431"/>
      <c r="E12" s="1431"/>
      <c r="F12" s="1432"/>
    </row>
    <row r="13" spans="1:6" ht="29.25" customHeight="1">
      <c r="A13" s="183"/>
      <c r="B13" s="1430" t="s">
        <v>477</v>
      </c>
      <c r="C13" s="1431"/>
      <c r="D13" s="1431"/>
      <c r="E13" s="1431"/>
      <c r="F13" s="1432"/>
    </row>
    <row r="14" spans="1:6" ht="261" customHeight="1">
      <c r="A14" s="1278" t="s">
        <v>111</v>
      </c>
      <c r="B14" s="785" t="s">
        <v>1197</v>
      </c>
      <c r="C14" s="465"/>
      <c r="D14" s="466"/>
      <c r="E14" s="467"/>
      <c r="F14" s="157"/>
    </row>
    <row r="15" spans="1:6">
      <c r="A15" s="276"/>
      <c r="B15" s="1285" t="s">
        <v>1198</v>
      </c>
      <c r="C15" s="280" t="s">
        <v>8</v>
      </c>
      <c r="D15" s="281">
        <v>702</v>
      </c>
      <c r="E15" s="1487"/>
      <c r="F15" s="512">
        <f t="shared" ref="F15:F24" si="0">D15*E15</f>
        <v>0</v>
      </c>
    </row>
    <row r="16" spans="1:6">
      <c r="A16" s="276"/>
      <c r="B16" s="1285" t="s">
        <v>1199</v>
      </c>
      <c r="C16" s="280" t="s">
        <v>8</v>
      </c>
      <c r="D16" s="281">
        <v>191.5</v>
      </c>
      <c r="E16" s="1487"/>
      <c r="F16" s="512">
        <f t="shared" si="0"/>
        <v>0</v>
      </c>
    </row>
    <row r="17" spans="1:6">
      <c r="A17" s="276"/>
      <c r="B17" s="1285" t="s">
        <v>1200</v>
      </c>
      <c r="C17" s="280" t="s">
        <v>8</v>
      </c>
      <c r="D17" s="281">
        <v>159</v>
      </c>
      <c r="E17" s="1487"/>
      <c r="F17" s="512">
        <f t="shared" si="0"/>
        <v>0</v>
      </c>
    </row>
    <row r="18" spans="1:6">
      <c r="A18" s="276"/>
      <c r="B18" s="1285" t="s">
        <v>1201</v>
      </c>
      <c r="C18" s="280" t="s">
        <v>8</v>
      </c>
      <c r="D18" s="281">
        <v>58</v>
      </c>
      <c r="E18" s="1487"/>
      <c r="F18" s="512">
        <f t="shared" si="0"/>
        <v>0</v>
      </c>
    </row>
    <row r="19" spans="1:6">
      <c r="A19" s="276"/>
      <c r="B19" s="1285" t="s">
        <v>1202</v>
      </c>
      <c r="C19" s="280" t="s">
        <v>8</v>
      </c>
      <c r="D19" s="281">
        <v>54.5</v>
      </c>
      <c r="E19" s="1487"/>
      <c r="F19" s="512">
        <f t="shared" si="0"/>
        <v>0</v>
      </c>
    </row>
    <row r="20" spans="1:6">
      <c r="A20" s="276"/>
      <c r="B20" s="1285" t="s">
        <v>1203</v>
      </c>
      <c r="C20" s="280" t="s">
        <v>8</v>
      </c>
      <c r="D20" s="281">
        <v>159.5</v>
      </c>
      <c r="E20" s="1487"/>
      <c r="F20" s="512">
        <f t="shared" si="0"/>
        <v>0</v>
      </c>
    </row>
    <row r="21" spans="1:6">
      <c r="A21" s="276"/>
      <c r="B21" s="1285" t="s">
        <v>1204</v>
      </c>
      <c r="C21" s="280" t="s">
        <v>8</v>
      </c>
      <c r="D21" s="281">
        <v>262</v>
      </c>
      <c r="E21" s="1487"/>
      <c r="F21" s="512">
        <f t="shared" si="0"/>
        <v>0</v>
      </c>
    </row>
    <row r="22" spans="1:6">
      <c r="A22" s="276"/>
      <c r="B22" s="1285" t="s">
        <v>1205</v>
      </c>
      <c r="C22" s="280" t="s">
        <v>8</v>
      </c>
      <c r="D22" s="281">
        <v>37</v>
      </c>
      <c r="E22" s="1487"/>
      <c r="F22" s="512">
        <f t="shared" si="0"/>
        <v>0</v>
      </c>
    </row>
    <row r="23" spans="1:6">
      <c r="A23" s="276"/>
      <c r="B23" s="1285" t="s">
        <v>1206</v>
      </c>
      <c r="C23" s="280" t="s">
        <v>8</v>
      </c>
      <c r="D23" s="281">
        <v>144</v>
      </c>
      <c r="E23" s="1487"/>
      <c r="F23" s="512">
        <f t="shared" si="0"/>
        <v>0</v>
      </c>
    </row>
    <row r="24" spans="1:6" ht="15" thickBot="1">
      <c r="A24" s="276"/>
      <c r="B24" s="1285" t="s">
        <v>1207</v>
      </c>
      <c r="C24" s="280" t="s">
        <v>8</v>
      </c>
      <c r="D24" s="281">
        <v>122</v>
      </c>
      <c r="E24" s="1487"/>
      <c r="F24" s="512">
        <f t="shared" si="0"/>
        <v>0</v>
      </c>
    </row>
    <row r="25" spans="1:6" ht="15" thickBot="1">
      <c r="A25" s="209" t="s">
        <v>26</v>
      </c>
      <c r="B25" s="210" t="s">
        <v>93</v>
      </c>
      <c r="C25" s="211"/>
      <c r="D25" s="212"/>
      <c r="E25" s="213"/>
      <c r="F25" s="214">
        <f>SUM(F14:F24)</f>
        <v>0</v>
      </c>
    </row>
    <row r="26" spans="1:6" ht="15" thickBot="1">
      <c r="A26" s="203"/>
      <c r="B26" s="215"/>
      <c r="C26" s="216"/>
      <c r="D26" s="217"/>
      <c r="E26" s="204"/>
      <c r="F26" s="204"/>
    </row>
    <row r="27" spans="1:6" ht="15" thickBot="1">
      <c r="A27" s="125"/>
      <c r="B27" s="1279" t="s">
        <v>27</v>
      </c>
      <c r="C27" s="1280"/>
      <c r="D27" s="1281"/>
      <c r="E27" s="1282"/>
      <c r="F27" s="1283"/>
    </row>
    <row r="28" spans="1:6" ht="42" customHeight="1" thickBot="1">
      <c r="A28" s="1277"/>
      <c r="B28" s="1477" t="s">
        <v>1208</v>
      </c>
      <c r="C28" s="1478"/>
      <c r="D28" s="1478"/>
      <c r="E28" s="1478"/>
      <c r="F28" s="1479"/>
    </row>
    <row r="29" spans="1:6">
      <c r="A29" s="221"/>
      <c r="B29" s="222"/>
      <c r="C29" s="223"/>
      <c r="D29" s="224"/>
      <c r="E29" s="61"/>
      <c r="F29" s="225"/>
    </row>
    <row r="30" spans="1:6" s="1" customFormat="1" ht="13.5" thickBot="1">
      <c r="A30" s="226"/>
      <c r="B30" s="227" t="s">
        <v>1209</v>
      </c>
      <c r="C30" s="277"/>
      <c r="D30" s="228"/>
      <c r="E30" s="229"/>
      <c r="F30" s="230"/>
    </row>
    <row r="31" spans="1:6" s="1" customFormat="1" ht="13.5" thickTop="1">
      <c r="A31" s="226"/>
      <c r="B31" s="231"/>
      <c r="C31" s="277"/>
      <c r="D31" s="228"/>
      <c r="E31" s="229"/>
      <c r="F31" s="230"/>
    </row>
    <row r="32" spans="1:6" s="1" customFormat="1" ht="12.75">
      <c r="A32" s="226" t="s">
        <v>152</v>
      </c>
      <c r="B32" s="236" t="s">
        <v>55</v>
      </c>
      <c r="C32" s="278" t="s">
        <v>51</v>
      </c>
      <c r="D32" s="233"/>
      <c r="E32" s="234"/>
      <c r="F32" s="235">
        <f>F25</f>
        <v>0</v>
      </c>
    </row>
    <row r="33" spans="1:6" s="1" customFormat="1" ht="12.75">
      <c r="A33" s="241"/>
      <c r="B33" s="242"/>
      <c r="C33" s="277"/>
      <c r="D33" s="228"/>
      <c r="E33" s="229"/>
      <c r="F33" s="230"/>
    </row>
    <row r="34" spans="1:6" s="1" customFormat="1" ht="13.5" thickBot="1">
      <c r="A34" s="243"/>
      <c r="B34" s="227" t="s">
        <v>49</v>
      </c>
      <c r="C34" s="279" t="s">
        <v>51</v>
      </c>
      <c r="D34" s="244"/>
      <c r="E34" s="1284"/>
      <c r="F34" s="1321">
        <f>F32</f>
        <v>0</v>
      </c>
    </row>
    <row r="35" spans="1:6" s="1" customFormat="1" ht="13.5" thickTop="1">
      <c r="A35" s="243"/>
      <c r="B35" s="237"/>
      <c r="C35" s="277"/>
      <c r="D35" s="228"/>
      <c r="E35" s="229"/>
      <c r="F35" s="247"/>
    </row>
    <row r="36" spans="1:6" s="1" customFormat="1" ht="12.75">
      <c r="A36" s="243"/>
      <c r="B36" s="248" t="s">
        <v>50</v>
      </c>
      <c r="C36" s="278" t="s">
        <v>51</v>
      </c>
      <c r="D36" s="240"/>
      <c r="E36" s="234"/>
      <c r="F36" s="249">
        <f>SUM(F34)*0.22</f>
        <v>0</v>
      </c>
    </row>
    <row r="37" spans="1:6" s="1" customFormat="1" ht="12.75">
      <c r="A37" s="226"/>
      <c r="B37" s="231"/>
      <c r="C37" s="277"/>
      <c r="D37" s="228"/>
      <c r="E37" s="229"/>
      <c r="F37" s="247"/>
    </row>
    <row r="38" spans="1:6" s="1" customFormat="1" ht="13.5" thickBot="1">
      <c r="A38" s="243"/>
      <c r="B38" s="250" t="s">
        <v>52</v>
      </c>
      <c r="C38" s="279" t="s">
        <v>51</v>
      </c>
      <c r="D38" s="244"/>
      <c r="E38" s="1284"/>
      <c r="F38" s="1284">
        <f>F36+F34</f>
        <v>0</v>
      </c>
    </row>
    <row r="39" spans="1:6" ht="15" thickTop="1"/>
  </sheetData>
  <mergeCells count="7">
    <mergeCell ref="B13:F13"/>
    <mergeCell ref="B28:F28"/>
    <mergeCell ref="B4:F4"/>
    <mergeCell ref="B7:F7"/>
    <mergeCell ref="B10:F10"/>
    <mergeCell ref="B11:F11"/>
    <mergeCell ref="B12:F12"/>
  </mergeCells>
  <pageMargins left="0.98425196850393704" right="0.78740157480314965" top="0.78740157480314965" bottom="0.78740157480314965" header="0.31496062992125984" footer="0.31496062992125984"/>
  <pageSetup paperSize="9" scale="91" fitToHeight="0" orientation="portrait" r:id="rId1"/>
  <headerFooter>
    <oddHeader>&amp;L&amp;"-,Regular"Projekt: Vodovod kanalizacija Strmca - Udmat, 1. faza&amp;R&amp;"-,Regular"Projektant: RCI d.o.o., Celje</oddHeader>
    <oddFooter>&amp;L&amp;"-,Regular"Popis del: &amp;A&amp;R&amp;"-,Regular"&amp;P</oddFooter>
  </headerFooter>
  <rowBreaks count="5" manualBreakCount="5">
    <brk id="26" max="5" man="1"/>
    <brk id="49" max="5" man="1"/>
    <brk id="54" max="5" man="1"/>
    <brk id="77" max="5" man="1"/>
    <brk id="9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44</vt:i4>
      </vt:variant>
      <vt:variant>
        <vt:lpstr>Imenovani obsegi</vt:lpstr>
      </vt:variant>
      <vt:variant>
        <vt:i4>74</vt:i4>
      </vt:variant>
    </vt:vector>
  </HeadingPairs>
  <TitlesOfParts>
    <vt:vector size="118" baseType="lpstr">
      <vt:lpstr>REKAPITULACIJA UPR.,NEUPR. STR.</vt:lpstr>
      <vt:lpstr>SKUPNA REKAPITULACIJA</vt:lpstr>
      <vt:lpstr>Predhodna in pripravljalna dela</vt:lpstr>
      <vt:lpstr>kanal K4</vt:lpstr>
      <vt:lpstr>kanal K4.1</vt:lpstr>
      <vt:lpstr>kanal K4.1.1 in K4.1.2</vt:lpstr>
      <vt:lpstr>kanal K4.2</vt:lpstr>
      <vt:lpstr>kanal K4.3</vt:lpstr>
      <vt:lpstr>kanal K4.4</vt:lpstr>
      <vt:lpstr>kanal K4.5</vt:lpstr>
      <vt:lpstr>kanal K4.5- tlačni</vt:lpstr>
      <vt:lpstr>kanal K4.6</vt:lpstr>
      <vt:lpstr>Črpališče Č3</vt:lpstr>
      <vt:lpstr>Črpališče Č5</vt:lpstr>
      <vt:lpstr>kanalizacija - nastavki za HP</vt:lpstr>
      <vt:lpstr>kanalizacija - nast. HP na K4.6</vt:lpstr>
      <vt:lpstr>kanalizacija - HPK 36 na K4.1.1</vt:lpstr>
      <vt:lpstr>kanalizacija - hišna črpališča</vt:lpstr>
      <vt:lpstr>ZBDV</vt:lpstr>
      <vt:lpstr>padavinski PK1.0</vt:lpstr>
      <vt:lpstr>padavinski PK1.1</vt:lpstr>
      <vt:lpstr>padavinski PK1.1.1</vt:lpstr>
      <vt:lpstr>padavinski PK1.2</vt:lpstr>
      <vt:lpstr>padavinski PK2.0</vt:lpstr>
      <vt:lpstr>padavinski PK3.0</vt:lpstr>
      <vt:lpstr>padavinski PK3.1</vt:lpstr>
      <vt:lpstr>padavinski - HP</vt:lpstr>
      <vt:lpstr>primarni vodovod</vt:lpstr>
      <vt:lpstr>sek. vodovod - veja 1</vt:lpstr>
      <vt:lpstr>sek. vodovod - veja 2</vt:lpstr>
      <vt:lpstr>sek. vodovod - veja 3</vt:lpstr>
      <vt:lpstr>sek. vodovod - veja 4</vt:lpstr>
      <vt:lpstr>sek. vodovod - veja 5</vt:lpstr>
      <vt:lpstr>vodovod - HP</vt:lpstr>
      <vt:lpstr>rekonstrukcija ceste - odsek 1</vt:lpstr>
      <vt:lpstr>rekonstrukcija ceste - odsek 2</vt:lpstr>
      <vt:lpstr>rekonstrukcija ceste - odsek 3</vt:lpstr>
      <vt:lpstr>rekonstrukcija ceste - odsek 4</vt:lpstr>
      <vt:lpstr>javna razsvetljava</vt:lpstr>
      <vt:lpstr>NN priključek Č3</vt:lpstr>
      <vt:lpstr>NN priključek Č5</vt:lpstr>
      <vt:lpstr>EI notranji razvod Č3</vt:lpstr>
      <vt:lpstr>EI notranji razvod Č5</vt:lpstr>
      <vt:lpstr>sopolaganje za optiko</vt:lpstr>
      <vt:lpstr>'Črpališče Č3'!Področje_tiskanja</vt:lpstr>
      <vt:lpstr>'Črpališče Č5'!Področje_tiskanja</vt:lpstr>
      <vt:lpstr>'EI notranji razvod Č3'!Področje_tiskanja</vt:lpstr>
      <vt:lpstr>'EI notranji razvod Č5'!Področje_tiskanja</vt:lpstr>
      <vt:lpstr>'javna razsvetljava'!Področje_tiskanja</vt:lpstr>
      <vt:lpstr>'kanal K4'!Področje_tiskanja</vt:lpstr>
      <vt:lpstr>'kanal K4.1'!Področje_tiskanja</vt:lpstr>
      <vt:lpstr>'kanal K4.1.1 in K4.1.2'!Področje_tiskanja</vt:lpstr>
      <vt:lpstr>'kanal K4.2'!Področje_tiskanja</vt:lpstr>
      <vt:lpstr>'kanal K4.3'!Področje_tiskanja</vt:lpstr>
      <vt:lpstr>'kanal K4.4'!Področje_tiskanja</vt:lpstr>
      <vt:lpstr>'kanal K4.5'!Področje_tiskanja</vt:lpstr>
      <vt:lpstr>'kanal K4.5- tlačni'!Področje_tiskanja</vt:lpstr>
      <vt:lpstr>'kanal K4.6'!Področje_tiskanja</vt:lpstr>
      <vt:lpstr>'kanalizacija - hišna črpališča'!Področje_tiskanja</vt:lpstr>
      <vt:lpstr>'kanalizacija - HPK 36 na K4.1.1'!Področje_tiskanja</vt:lpstr>
      <vt:lpstr>'kanalizacija - nast. HP na K4.6'!Področje_tiskanja</vt:lpstr>
      <vt:lpstr>'kanalizacija - nastavki za HP'!Področje_tiskanja</vt:lpstr>
      <vt:lpstr>'padavinski - HP'!Področje_tiskanja</vt:lpstr>
      <vt:lpstr>'padavinski PK1.0'!Področje_tiskanja</vt:lpstr>
      <vt:lpstr>'padavinski PK1.1'!Področje_tiskanja</vt:lpstr>
      <vt:lpstr>'padavinski PK1.1.1'!Področje_tiskanja</vt:lpstr>
      <vt:lpstr>'padavinski PK1.2'!Področje_tiskanja</vt:lpstr>
      <vt:lpstr>'padavinski PK2.0'!Področje_tiskanja</vt:lpstr>
      <vt:lpstr>'padavinski PK3.0'!Področje_tiskanja</vt:lpstr>
      <vt:lpstr>'padavinski PK3.1'!Področje_tiskanja</vt:lpstr>
      <vt:lpstr>'Predhodna in pripravljalna dela'!Področje_tiskanja</vt:lpstr>
      <vt:lpstr>'primarni vodovod'!Področje_tiskanja</vt:lpstr>
      <vt:lpstr>'REKAPITULACIJA UPR.,NEUPR. STR.'!Področje_tiskanja</vt:lpstr>
      <vt:lpstr>'rekonstrukcija ceste - odsek 1'!Področje_tiskanja</vt:lpstr>
      <vt:lpstr>'rekonstrukcija ceste - odsek 2'!Področje_tiskanja</vt:lpstr>
      <vt:lpstr>'rekonstrukcija ceste - odsek 3'!Področje_tiskanja</vt:lpstr>
      <vt:lpstr>'rekonstrukcija ceste - odsek 4'!Področje_tiskanja</vt:lpstr>
      <vt:lpstr>'sek. vodovod - veja 1'!Področje_tiskanja</vt:lpstr>
      <vt:lpstr>'sek. vodovod - veja 2'!Področje_tiskanja</vt:lpstr>
      <vt:lpstr>'sek. vodovod - veja 3'!Področje_tiskanja</vt:lpstr>
      <vt:lpstr>'sek. vodovod - veja 4'!Področje_tiskanja</vt:lpstr>
      <vt:lpstr>'sek. vodovod - veja 5'!Področje_tiskanja</vt:lpstr>
      <vt:lpstr>'SKUPNA REKAPITULACIJA'!Področje_tiskanja</vt:lpstr>
      <vt:lpstr>'sopolaganje za optiko'!Področje_tiskanja</vt:lpstr>
      <vt:lpstr>'vodovod - HP'!Področje_tiskanja</vt:lpstr>
      <vt:lpstr>ZBDV!Področje_tiskanja</vt:lpstr>
      <vt:lpstr>'kanal K4'!Tiskanje_naslovov</vt:lpstr>
      <vt:lpstr>'kanal K4.1'!Tiskanje_naslovov</vt:lpstr>
      <vt:lpstr>'kanal K4.1.1 in K4.1.2'!Tiskanje_naslovov</vt:lpstr>
      <vt:lpstr>'kanal K4.2'!Tiskanje_naslovov</vt:lpstr>
      <vt:lpstr>'kanal K4.3'!Tiskanje_naslovov</vt:lpstr>
      <vt:lpstr>'kanal K4.4'!Tiskanje_naslovov</vt:lpstr>
      <vt:lpstr>'kanal K4.5'!Tiskanje_naslovov</vt:lpstr>
      <vt:lpstr>'kanal K4.5- tlačni'!Tiskanje_naslovov</vt:lpstr>
      <vt:lpstr>'kanal K4.6'!Tiskanje_naslovov</vt:lpstr>
      <vt:lpstr>'kanalizacija - hišna črpališča'!Tiskanje_naslovov</vt:lpstr>
      <vt:lpstr>'kanalizacija - HPK 36 na K4.1.1'!Tiskanje_naslovov</vt:lpstr>
      <vt:lpstr>'kanalizacija - nast. HP na K4.6'!Tiskanje_naslovov</vt:lpstr>
      <vt:lpstr>'kanalizacija - nastavki za HP'!Tiskanje_naslovov</vt:lpstr>
      <vt:lpstr>'padavinski - HP'!Tiskanje_naslovov</vt:lpstr>
      <vt:lpstr>'padavinski PK1.0'!Tiskanje_naslovov</vt:lpstr>
      <vt:lpstr>'padavinski PK1.1'!Tiskanje_naslovov</vt:lpstr>
      <vt:lpstr>'padavinski PK1.1.1'!Tiskanje_naslovov</vt:lpstr>
      <vt:lpstr>'padavinski PK1.2'!Tiskanje_naslovov</vt:lpstr>
      <vt:lpstr>'padavinski PK2.0'!Tiskanje_naslovov</vt:lpstr>
      <vt:lpstr>'padavinski PK3.0'!Tiskanje_naslovov</vt:lpstr>
      <vt:lpstr>'padavinski PK3.1'!Tiskanje_naslovov</vt:lpstr>
      <vt:lpstr>'Predhodna in pripravljalna dela'!Tiskanje_naslovov</vt:lpstr>
      <vt:lpstr>'primarni vodovod'!Tiskanje_naslovov</vt:lpstr>
      <vt:lpstr>'rekonstrukcija ceste - odsek 1'!Tiskanje_naslovov</vt:lpstr>
      <vt:lpstr>'sek. vodovod - veja 1'!Tiskanje_naslovov</vt:lpstr>
      <vt:lpstr>'sek. vodovod - veja 2'!Tiskanje_naslovov</vt:lpstr>
      <vt:lpstr>'sek. vodovod - veja 3'!Tiskanje_naslovov</vt:lpstr>
      <vt:lpstr>'sek. vodovod - veja 4'!Tiskanje_naslovov</vt:lpstr>
      <vt:lpstr>'sek. vodovod - veja 5'!Tiskanje_naslovov</vt:lpstr>
      <vt:lpstr>'sopolaganje za optiko'!Tiskanje_naslovov</vt:lpstr>
      <vt:lpstr>'vodovod - HP'!Tiskanje_naslovov</vt:lpstr>
      <vt:lpstr>ZBDV!Tiskanje_naslovov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Polajzar Bostjan</cp:lastModifiedBy>
  <cp:lastPrinted>2021-08-19T12:21:37Z</cp:lastPrinted>
  <dcterms:created xsi:type="dcterms:W3CDTF">1997-01-31T12:20:41Z</dcterms:created>
  <dcterms:modified xsi:type="dcterms:W3CDTF">2021-09-01T06:27:12Z</dcterms:modified>
</cp:coreProperties>
</file>